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ukos\Desktop\"/>
    </mc:Choice>
  </mc:AlternateContent>
  <bookViews>
    <workbookView xWindow="5040" yWindow="0" windowWidth="18360" windowHeight="10692" activeTab="1"/>
  </bookViews>
  <sheets>
    <sheet name="conversion" sheetId="5" r:id="rId1"/>
    <sheet name="weeks" sheetId="1" r:id="rId2"/>
    <sheet name="chart-lbs" sheetId="3" r:id="rId3"/>
    <sheet name="chart-stones" sheetId="6" r:id="rId4"/>
    <sheet name="chart-stones-decimal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E32" i="1"/>
  <c r="D32" i="1"/>
  <c r="B34" i="1"/>
  <c r="B35" i="1" s="1"/>
  <c r="B36" i="1" s="1"/>
  <c r="B37" i="1" s="1"/>
  <c r="B38" i="1" s="1"/>
  <c r="B39" i="1" s="1"/>
  <c r="B40" i="1" s="1"/>
  <c r="B41" i="1" s="1"/>
  <c r="B42" i="1" s="1"/>
  <c r="B43" i="1" s="1"/>
  <c r="B33" i="1"/>
  <c r="E29" i="1" l="1"/>
  <c r="E28" i="1"/>
  <c r="E27" i="1"/>
  <c r="E26" i="1"/>
  <c r="E25" i="1"/>
  <c r="E24" i="1"/>
  <c r="E23" i="1"/>
  <c r="E22" i="1"/>
  <c r="E21" i="1"/>
  <c r="E20" i="1"/>
  <c r="E19" i="1"/>
  <c r="E18" i="1"/>
  <c r="D19" i="1"/>
  <c r="D20" i="1"/>
  <c r="D21" i="1"/>
  <c r="D22" i="1"/>
  <c r="D23" i="1"/>
  <c r="D24" i="1"/>
  <c r="D25" i="1"/>
  <c r="D26" i="1"/>
  <c r="D27" i="1"/>
  <c r="D28" i="1"/>
  <c r="D29" i="1"/>
  <c r="D18" i="1"/>
  <c r="B19" i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D5" i="1" l="1"/>
  <c r="D4" i="1"/>
  <c r="D7" i="1" l="1"/>
  <c r="D6" i="1"/>
  <c r="G10" i="5"/>
  <c r="C8" i="5"/>
  <c r="D8" i="5" s="1"/>
  <c r="G7" i="5"/>
  <c r="C7" i="5"/>
  <c r="D7" i="5" s="1"/>
  <c r="B6" i="5"/>
  <c r="B7" i="5" s="1"/>
  <c r="B8" i="5" s="1"/>
  <c r="B9" i="5" s="1"/>
  <c r="C9" i="5" s="1"/>
  <c r="D9" i="5" s="1"/>
  <c r="D5" i="5"/>
  <c r="B5" i="5"/>
  <c r="C5" i="5" s="1"/>
  <c r="G4" i="5"/>
  <c r="D4" i="5"/>
  <c r="C4" i="5"/>
  <c r="D8" i="1" l="1"/>
  <c r="B10" i="5"/>
  <c r="C6" i="5"/>
  <c r="D6" i="5" s="1"/>
  <c r="H10" i="1"/>
  <c r="H7" i="1"/>
  <c r="H4" i="1"/>
  <c r="E4" i="1"/>
  <c r="B5" i="1"/>
  <c r="E5" i="1" s="1"/>
  <c r="D9" i="1" l="1"/>
  <c r="B6" i="1"/>
  <c r="C10" i="5"/>
  <c r="D10" i="5" s="1"/>
  <c r="B11" i="5"/>
  <c r="D10" i="1" l="1"/>
  <c r="E6" i="1"/>
  <c r="B7" i="1"/>
  <c r="C11" i="5"/>
  <c r="D11" i="5" s="1"/>
  <c r="B12" i="5"/>
  <c r="D11" i="1" l="1"/>
  <c r="E7" i="1"/>
  <c r="B8" i="1"/>
  <c r="B13" i="5"/>
  <c r="C12" i="5"/>
  <c r="D12" i="5" s="1"/>
  <c r="D12" i="1" l="1"/>
  <c r="B9" i="1"/>
  <c r="E8" i="1"/>
  <c r="B14" i="5"/>
  <c r="C13" i="5"/>
  <c r="D13" i="5" s="1"/>
  <c r="D13" i="1" l="1"/>
  <c r="B10" i="1"/>
  <c r="E9" i="1"/>
  <c r="C14" i="5"/>
  <c r="D14" i="5" s="1"/>
  <c r="B15" i="5"/>
  <c r="D15" i="1" l="1"/>
  <c r="D14" i="1"/>
  <c r="B11" i="1"/>
  <c r="E10" i="1"/>
  <c r="C15" i="5"/>
  <c r="D15" i="5" s="1"/>
  <c r="B16" i="5"/>
  <c r="B12" i="1" l="1"/>
  <c r="E11" i="1"/>
  <c r="C16" i="5"/>
  <c r="D16" i="5" s="1"/>
  <c r="B17" i="5"/>
  <c r="B13" i="1" l="1"/>
  <c r="E12" i="1"/>
  <c r="B18" i="5"/>
  <c r="C17" i="5"/>
  <c r="D17" i="5" s="1"/>
  <c r="B14" i="1" l="1"/>
  <c r="E13" i="1"/>
  <c r="C18" i="5"/>
  <c r="D18" i="5" s="1"/>
  <c r="B19" i="5"/>
  <c r="B15" i="1" l="1"/>
  <c r="E14" i="1"/>
  <c r="C19" i="5"/>
  <c r="D19" i="5" s="1"/>
  <c r="B20" i="5"/>
  <c r="E15" i="1" l="1"/>
  <c r="B21" i="5"/>
  <c r="C20" i="5"/>
  <c r="D20" i="5" s="1"/>
  <c r="B22" i="5" l="1"/>
  <c r="C21" i="5"/>
  <c r="D21" i="5" s="1"/>
  <c r="B23" i="5" l="1"/>
  <c r="C22" i="5"/>
  <c r="D22" i="5" s="1"/>
  <c r="C23" i="5" l="1"/>
  <c r="D23" i="5" s="1"/>
  <c r="B24" i="5"/>
  <c r="B25" i="5" l="1"/>
  <c r="C24" i="5"/>
  <c r="D24" i="5" s="1"/>
  <c r="B26" i="5" l="1"/>
  <c r="C25" i="5"/>
  <c r="D25" i="5" s="1"/>
  <c r="B27" i="5" l="1"/>
  <c r="C26" i="5"/>
  <c r="D26" i="5" s="1"/>
  <c r="C27" i="5" l="1"/>
  <c r="D27" i="5" s="1"/>
  <c r="B28" i="5"/>
  <c r="B29" i="5" l="1"/>
  <c r="C28" i="5"/>
  <c r="D28" i="5" s="1"/>
  <c r="B30" i="5" l="1"/>
  <c r="C29" i="5"/>
  <c r="D29" i="5" s="1"/>
  <c r="C30" i="5" l="1"/>
  <c r="D30" i="5" s="1"/>
  <c r="B31" i="5"/>
  <c r="C31" i="5" l="1"/>
  <c r="D31" i="5" s="1"/>
  <c r="B32" i="5"/>
  <c r="C32" i="5" l="1"/>
  <c r="D32" i="5" s="1"/>
  <c r="B33" i="5"/>
  <c r="B34" i="5" l="1"/>
  <c r="C33" i="5"/>
  <c r="D33" i="5" s="1"/>
  <c r="C34" i="5" l="1"/>
  <c r="D34" i="5" s="1"/>
  <c r="B35" i="5"/>
  <c r="C35" i="5" l="1"/>
  <c r="D35" i="5" s="1"/>
  <c r="B36" i="5"/>
  <c r="B37" i="5" l="1"/>
  <c r="C36" i="5"/>
  <c r="D36" i="5" s="1"/>
  <c r="B38" i="5" l="1"/>
  <c r="C37" i="5"/>
  <c r="D37" i="5" s="1"/>
  <c r="B39" i="5" l="1"/>
  <c r="C38" i="5"/>
  <c r="D38" i="5" s="1"/>
  <c r="C39" i="5" l="1"/>
  <c r="D39" i="5" s="1"/>
  <c r="B40" i="5"/>
  <c r="B41" i="5" l="1"/>
  <c r="C40" i="5"/>
  <c r="D40" i="5" s="1"/>
  <c r="B42" i="5" l="1"/>
  <c r="C41" i="5"/>
  <c r="D41" i="5" s="1"/>
  <c r="B43" i="5" l="1"/>
  <c r="C42" i="5"/>
  <c r="D42" i="5" s="1"/>
  <c r="C43" i="5" l="1"/>
  <c r="D43" i="5" s="1"/>
  <c r="B44" i="5"/>
  <c r="B45" i="5" l="1"/>
  <c r="C44" i="5"/>
  <c r="D44" i="5" s="1"/>
  <c r="B46" i="5" l="1"/>
  <c r="C45" i="5"/>
  <c r="D45" i="5" s="1"/>
  <c r="C46" i="5" l="1"/>
  <c r="D46" i="5" s="1"/>
  <c r="B47" i="5"/>
  <c r="C47" i="5" l="1"/>
  <c r="D47" i="5" s="1"/>
  <c r="B48" i="5"/>
  <c r="C48" i="5" l="1"/>
  <c r="D48" i="5" s="1"/>
  <c r="B49" i="5"/>
  <c r="B50" i="5" l="1"/>
  <c r="C49" i="5"/>
  <c r="D49" i="5" s="1"/>
  <c r="C50" i="5" l="1"/>
  <c r="D50" i="5" s="1"/>
  <c r="B51" i="5"/>
  <c r="C51" i="5" l="1"/>
  <c r="D51" i="5" s="1"/>
  <c r="B52" i="5"/>
  <c r="B53" i="5" l="1"/>
  <c r="C52" i="5"/>
  <c r="D52" i="5" s="1"/>
  <c r="B54" i="5" l="1"/>
  <c r="C53" i="5"/>
  <c r="D53" i="5" s="1"/>
  <c r="B55" i="5" l="1"/>
  <c r="C54" i="5"/>
  <c r="D54" i="5" s="1"/>
  <c r="C55" i="5" l="1"/>
  <c r="D55" i="5" s="1"/>
  <c r="B56" i="5"/>
  <c r="B57" i="5" l="1"/>
  <c r="C56" i="5"/>
  <c r="D56" i="5" s="1"/>
  <c r="B58" i="5" l="1"/>
  <c r="C57" i="5"/>
  <c r="D57" i="5" s="1"/>
  <c r="B59" i="5" l="1"/>
  <c r="C58" i="5"/>
  <c r="D58" i="5" s="1"/>
  <c r="C59" i="5" l="1"/>
  <c r="D59" i="5" s="1"/>
  <c r="B60" i="5"/>
  <c r="B61" i="5" l="1"/>
  <c r="C60" i="5"/>
  <c r="D60" i="5" s="1"/>
  <c r="B62" i="5" l="1"/>
  <c r="C61" i="5"/>
  <c r="D61" i="5" s="1"/>
  <c r="C62" i="5" l="1"/>
  <c r="D62" i="5" s="1"/>
  <c r="B63" i="5"/>
  <c r="C63" i="5" l="1"/>
  <c r="D63" i="5" s="1"/>
  <c r="B64" i="5"/>
  <c r="C64" i="5" l="1"/>
  <c r="D64" i="5" s="1"/>
  <c r="B65" i="5"/>
  <c r="B66" i="5" l="1"/>
  <c r="C65" i="5"/>
  <c r="D65" i="5" s="1"/>
  <c r="C66" i="5" l="1"/>
  <c r="D66" i="5" s="1"/>
  <c r="B67" i="5"/>
  <c r="C67" i="5" l="1"/>
  <c r="D67" i="5" s="1"/>
  <c r="B68" i="5"/>
  <c r="B69" i="5" l="1"/>
  <c r="C68" i="5"/>
  <c r="D68" i="5" s="1"/>
  <c r="B70" i="5" l="1"/>
  <c r="C69" i="5"/>
  <c r="D69" i="5" s="1"/>
  <c r="B71" i="5" l="1"/>
  <c r="C70" i="5"/>
  <c r="D70" i="5" s="1"/>
  <c r="C71" i="5" l="1"/>
  <c r="D71" i="5" s="1"/>
  <c r="B72" i="5"/>
  <c r="B73" i="5" l="1"/>
  <c r="C72" i="5"/>
  <c r="D72" i="5" s="1"/>
  <c r="B74" i="5" l="1"/>
  <c r="C73" i="5"/>
  <c r="D73" i="5" s="1"/>
  <c r="B75" i="5" l="1"/>
  <c r="C74" i="5"/>
  <c r="D74" i="5" s="1"/>
  <c r="C75" i="5" l="1"/>
  <c r="D75" i="5" s="1"/>
  <c r="B76" i="5"/>
  <c r="B77" i="5" l="1"/>
  <c r="C76" i="5"/>
  <c r="D76" i="5" s="1"/>
  <c r="B78" i="5" l="1"/>
  <c r="C77" i="5"/>
  <c r="D77" i="5" s="1"/>
  <c r="C78" i="5" l="1"/>
  <c r="D78" i="5" s="1"/>
  <c r="B79" i="5"/>
  <c r="C79" i="5" l="1"/>
  <c r="D79" i="5" s="1"/>
  <c r="B80" i="5"/>
  <c r="C80" i="5" l="1"/>
  <c r="D80" i="5" s="1"/>
  <c r="B81" i="5"/>
  <c r="B82" i="5" l="1"/>
  <c r="C81" i="5"/>
  <c r="D81" i="5" s="1"/>
  <c r="C82" i="5" l="1"/>
  <c r="D82" i="5" s="1"/>
  <c r="B83" i="5"/>
  <c r="C83" i="5" l="1"/>
  <c r="D83" i="5" s="1"/>
  <c r="B84" i="5"/>
  <c r="B85" i="5" l="1"/>
  <c r="C84" i="5"/>
  <c r="D84" i="5" s="1"/>
  <c r="B86" i="5" l="1"/>
  <c r="C85" i="5"/>
  <c r="D85" i="5" s="1"/>
  <c r="B87" i="5" l="1"/>
  <c r="C86" i="5"/>
  <c r="D86" i="5" s="1"/>
  <c r="C87" i="5" l="1"/>
  <c r="D87" i="5" s="1"/>
  <c r="B88" i="5"/>
  <c r="B89" i="5" l="1"/>
  <c r="C88" i="5"/>
  <c r="D88" i="5" s="1"/>
  <c r="B90" i="5" l="1"/>
  <c r="C89" i="5"/>
  <c r="D89" i="5" s="1"/>
  <c r="B91" i="5" l="1"/>
  <c r="C90" i="5"/>
  <c r="D90" i="5" s="1"/>
  <c r="C91" i="5" l="1"/>
  <c r="D91" i="5" s="1"/>
  <c r="B92" i="5"/>
  <c r="B93" i="5" l="1"/>
  <c r="C92" i="5"/>
  <c r="D92" i="5" s="1"/>
  <c r="B94" i="5" l="1"/>
  <c r="C93" i="5"/>
  <c r="D93" i="5" s="1"/>
  <c r="C94" i="5" l="1"/>
  <c r="D94" i="5" s="1"/>
  <c r="B95" i="5"/>
  <c r="C95" i="5" l="1"/>
  <c r="D95" i="5" s="1"/>
  <c r="B96" i="5"/>
  <c r="C96" i="5" l="1"/>
  <c r="D96" i="5" s="1"/>
  <c r="B97" i="5"/>
  <c r="B98" i="5" l="1"/>
  <c r="C97" i="5"/>
  <c r="D97" i="5" s="1"/>
  <c r="C98" i="5" l="1"/>
  <c r="D98" i="5" s="1"/>
  <c r="B99" i="5"/>
  <c r="C99" i="5" l="1"/>
  <c r="D99" i="5" s="1"/>
  <c r="B100" i="5"/>
  <c r="B101" i="5" l="1"/>
  <c r="C100" i="5"/>
  <c r="D100" i="5" s="1"/>
  <c r="B102" i="5" l="1"/>
  <c r="C101" i="5"/>
  <c r="D101" i="5" s="1"/>
  <c r="B103" i="5" l="1"/>
  <c r="C102" i="5"/>
  <c r="D102" i="5" s="1"/>
  <c r="C103" i="5" l="1"/>
  <c r="D103" i="5" s="1"/>
  <c r="B104" i="5"/>
  <c r="B105" i="5" l="1"/>
  <c r="C104" i="5"/>
  <c r="D104" i="5" s="1"/>
  <c r="B106" i="5" l="1"/>
  <c r="C105" i="5"/>
  <c r="D105" i="5" s="1"/>
  <c r="B107" i="5" l="1"/>
  <c r="C106" i="5"/>
  <c r="D106" i="5" s="1"/>
  <c r="C107" i="5" l="1"/>
  <c r="D107" i="5" s="1"/>
  <c r="B108" i="5"/>
  <c r="B109" i="5" l="1"/>
  <c r="C108" i="5"/>
  <c r="D108" i="5" s="1"/>
  <c r="B110" i="5" l="1"/>
  <c r="C109" i="5"/>
  <c r="D109" i="5" s="1"/>
  <c r="C110" i="5" l="1"/>
  <c r="D110" i="5" s="1"/>
  <c r="B111" i="5"/>
  <c r="C111" i="5" l="1"/>
  <c r="D111" i="5" s="1"/>
  <c r="B112" i="5"/>
  <c r="C112" i="5" l="1"/>
  <c r="D112" i="5" s="1"/>
  <c r="B113" i="5"/>
  <c r="B114" i="5" l="1"/>
  <c r="C113" i="5"/>
  <c r="D113" i="5" s="1"/>
  <c r="C114" i="5" l="1"/>
  <c r="D114" i="5" s="1"/>
  <c r="B115" i="5"/>
  <c r="C115" i="5" l="1"/>
  <c r="D115" i="5" s="1"/>
  <c r="B116" i="5"/>
  <c r="B117" i="5" l="1"/>
  <c r="C116" i="5"/>
  <c r="D116" i="5" s="1"/>
  <c r="B118" i="5" l="1"/>
  <c r="C117" i="5"/>
  <c r="D117" i="5" s="1"/>
  <c r="B119" i="5" l="1"/>
  <c r="C118" i="5"/>
  <c r="D118" i="5" s="1"/>
  <c r="C119" i="5" l="1"/>
  <c r="D119" i="5" s="1"/>
  <c r="B120" i="5"/>
  <c r="B121" i="5" l="1"/>
  <c r="C120" i="5"/>
  <c r="D120" i="5" s="1"/>
  <c r="B122" i="5" l="1"/>
  <c r="C121" i="5"/>
  <c r="D121" i="5" s="1"/>
  <c r="B123" i="5" l="1"/>
  <c r="C122" i="5"/>
  <c r="D122" i="5" s="1"/>
  <c r="C123" i="5" l="1"/>
  <c r="D123" i="5" s="1"/>
  <c r="B124" i="5"/>
  <c r="B125" i="5" l="1"/>
  <c r="C124" i="5"/>
  <c r="D124" i="5" s="1"/>
  <c r="B126" i="5" l="1"/>
  <c r="C125" i="5"/>
  <c r="D125" i="5" s="1"/>
  <c r="C126" i="5" l="1"/>
  <c r="D126" i="5" s="1"/>
  <c r="B127" i="5"/>
  <c r="C127" i="5" l="1"/>
  <c r="D127" i="5" s="1"/>
  <c r="B128" i="5"/>
  <c r="C128" i="5" l="1"/>
  <c r="D128" i="5" s="1"/>
  <c r="B129" i="5"/>
  <c r="B130" i="5" l="1"/>
  <c r="C129" i="5"/>
  <c r="D129" i="5" s="1"/>
  <c r="C130" i="5" l="1"/>
  <c r="D130" i="5" s="1"/>
  <c r="B131" i="5"/>
  <c r="C131" i="5" l="1"/>
  <c r="D131" i="5" s="1"/>
  <c r="B132" i="5"/>
  <c r="B133" i="5" l="1"/>
  <c r="C132" i="5"/>
  <c r="D132" i="5" s="1"/>
  <c r="B134" i="5" l="1"/>
  <c r="C133" i="5"/>
  <c r="D133" i="5" s="1"/>
  <c r="B135" i="5" l="1"/>
  <c r="C134" i="5"/>
  <c r="D134" i="5" s="1"/>
  <c r="C135" i="5" l="1"/>
  <c r="D135" i="5" s="1"/>
  <c r="B136" i="5"/>
  <c r="B137" i="5" l="1"/>
  <c r="C136" i="5"/>
  <c r="D136" i="5" s="1"/>
  <c r="B138" i="5" l="1"/>
  <c r="C137" i="5"/>
  <c r="D137" i="5" s="1"/>
  <c r="B139" i="5" l="1"/>
  <c r="C138" i="5"/>
  <c r="D138" i="5" s="1"/>
  <c r="C139" i="5" l="1"/>
  <c r="D139" i="5" s="1"/>
  <c r="B140" i="5"/>
  <c r="B141" i="5" l="1"/>
  <c r="C140" i="5"/>
  <c r="D140" i="5" s="1"/>
  <c r="B142" i="5" l="1"/>
  <c r="C141" i="5"/>
  <c r="D141" i="5" s="1"/>
  <c r="C142" i="5" l="1"/>
  <c r="D142" i="5" s="1"/>
  <c r="B143" i="5"/>
  <c r="C143" i="5" l="1"/>
  <c r="D143" i="5" s="1"/>
  <c r="B144" i="5"/>
  <c r="C144" i="5" l="1"/>
  <c r="D144" i="5" s="1"/>
  <c r="B145" i="5"/>
  <c r="B146" i="5" l="1"/>
  <c r="C145" i="5"/>
  <c r="D145" i="5" s="1"/>
  <c r="C146" i="5" l="1"/>
  <c r="D146" i="5" s="1"/>
  <c r="B147" i="5"/>
  <c r="C147" i="5" l="1"/>
  <c r="D147" i="5" s="1"/>
  <c r="B148" i="5"/>
  <c r="B149" i="5" l="1"/>
  <c r="C148" i="5"/>
  <c r="D148" i="5" s="1"/>
  <c r="B150" i="5" l="1"/>
  <c r="C149" i="5"/>
  <c r="D149" i="5" s="1"/>
  <c r="B151" i="5" l="1"/>
  <c r="C150" i="5"/>
  <c r="D150" i="5" s="1"/>
  <c r="C151" i="5" l="1"/>
  <c r="D151" i="5" s="1"/>
  <c r="B152" i="5"/>
  <c r="B153" i="5" l="1"/>
  <c r="C152" i="5"/>
  <c r="D152" i="5" s="1"/>
  <c r="B154" i="5" l="1"/>
  <c r="C153" i="5"/>
  <c r="D153" i="5" s="1"/>
  <c r="B155" i="5" l="1"/>
  <c r="C154" i="5"/>
  <c r="D154" i="5" s="1"/>
  <c r="C155" i="5" l="1"/>
  <c r="D155" i="5" s="1"/>
  <c r="B156" i="5"/>
  <c r="B157" i="5" l="1"/>
  <c r="C156" i="5"/>
  <c r="D156" i="5" s="1"/>
  <c r="B158" i="5" l="1"/>
  <c r="C157" i="5"/>
  <c r="D157" i="5" s="1"/>
  <c r="C158" i="5" l="1"/>
  <c r="D158" i="5" s="1"/>
  <c r="B159" i="5"/>
  <c r="C159" i="5" l="1"/>
  <c r="D159" i="5" s="1"/>
  <c r="B160" i="5"/>
  <c r="C160" i="5" l="1"/>
  <c r="D160" i="5" s="1"/>
  <c r="B161" i="5"/>
  <c r="B162" i="5" l="1"/>
  <c r="C161" i="5"/>
  <c r="D161" i="5" s="1"/>
  <c r="C162" i="5" l="1"/>
  <c r="D162" i="5" s="1"/>
  <c r="B163" i="5"/>
  <c r="C163" i="5" l="1"/>
  <c r="D163" i="5" s="1"/>
  <c r="B164" i="5"/>
  <c r="B165" i="5" l="1"/>
  <c r="C164" i="5"/>
  <c r="D164" i="5" s="1"/>
  <c r="B166" i="5" l="1"/>
  <c r="C165" i="5"/>
  <c r="D165" i="5" s="1"/>
  <c r="B167" i="5" l="1"/>
  <c r="C166" i="5"/>
  <c r="D166" i="5" s="1"/>
  <c r="C167" i="5" l="1"/>
  <c r="D167" i="5" s="1"/>
  <c r="B168" i="5"/>
  <c r="B169" i="5" l="1"/>
  <c r="C168" i="5"/>
  <c r="D168" i="5" s="1"/>
  <c r="B170" i="5" l="1"/>
  <c r="C169" i="5"/>
  <c r="D169" i="5" s="1"/>
  <c r="B171" i="5" l="1"/>
  <c r="C170" i="5"/>
  <c r="D170" i="5" s="1"/>
  <c r="C171" i="5" l="1"/>
  <c r="D171" i="5" s="1"/>
  <c r="B172" i="5"/>
  <c r="B173" i="5" l="1"/>
  <c r="C172" i="5"/>
  <c r="D172" i="5" s="1"/>
  <c r="B174" i="5" l="1"/>
  <c r="C173" i="5"/>
  <c r="D173" i="5" s="1"/>
  <c r="C174" i="5" l="1"/>
  <c r="D174" i="5" s="1"/>
  <c r="B175" i="5"/>
  <c r="C175" i="5" l="1"/>
  <c r="D175" i="5" s="1"/>
  <c r="B176" i="5"/>
  <c r="C176" i="5" l="1"/>
  <c r="D176" i="5" s="1"/>
  <c r="B177" i="5"/>
  <c r="B178" i="5" l="1"/>
  <c r="C177" i="5"/>
  <c r="D177" i="5" s="1"/>
  <c r="C178" i="5" l="1"/>
  <c r="D178" i="5" s="1"/>
  <c r="B179" i="5"/>
  <c r="C179" i="5" l="1"/>
  <c r="D179" i="5" s="1"/>
  <c r="B180" i="5"/>
  <c r="B181" i="5" l="1"/>
  <c r="C180" i="5"/>
  <c r="D180" i="5" s="1"/>
  <c r="B182" i="5" l="1"/>
  <c r="C181" i="5"/>
  <c r="D181" i="5" s="1"/>
  <c r="B183" i="5" l="1"/>
  <c r="C182" i="5"/>
  <c r="D182" i="5" s="1"/>
  <c r="C183" i="5" l="1"/>
  <c r="D183" i="5" s="1"/>
  <c r="B184" i="5"/>
  <c r="B185" i="5" l="1"/>
  <c r="C184" i="5"/>
  <c r="D184" i="5" s="1"/>
  <c r="B186" i="5" l="1"/>
  <c r="C185" i="5"/>
  <c r="D185" i="5" s="1"/>
  <c r="B187" i="5" l="1"/>
  <c r="C186" i="5"/>
  <c r="D186" i="5" s="1"/>
  <c r="C187" i="5" l="1"/>
  <c r="D187" i="5" s="1"/>
  <c r="B188" i="5"/>
  <c r="B189" i="5" l="1"/>
  <c r="C188" i="5"/>
  <c r="D188" i="5" s="1"/>
  <c r="B190" i="5" l="1"/>
  <c r="C189" i="5"/>
  <c r="D189" i="5" s="1"/>
  <c r="C190" i="5" l="1"/>
  <c r="D190" i="5" s="1"/>
  <c r="B191" i="5"/>
  <c r="C191" i="5" l="1"/>
  <c r="D191" i="5" s="1"/>
  <c r="B192" i="5"/>
  <c r="C192" i="5" l="1"/>
  <c r="D192" i="5" s="1"/>
  <c r="B193" i="5"/>
  <c r="B194" i="5" l="1"/>
  <c r="C193" i="5"/>
  <c r="D193" i="5" s="1"/>
  <c r="C194" i="5" l="1"/>
  <c r="D194" i="5" s="1"/>
  <c r="B195" i="5"/>
  <c r="C195" i="5" l="1"/>
  <c r="D195" i="5" s="1"/>
  <c r="B196" i="5"/>
  <c r="B197" i="5" l="1"/>
  <c r="C196" i="5"/>
  <c r="D196" i="5" s="1"/>
  <c r="B198" i="5" l="1"/>
  <c r="C197" i="5"/>
  <c r="D197" i="5" s="1"/>
  <c r="B199" i="5" l="1"/>
  <c r="C198" i="5"/>
  <c r="D198" i="5" s="1"/>
  <c r="C199" i="5" l="1"/>
  <c r="D199" i="5" s="1"/>
  <c r="B200" i="5"/>
  <c r="B201" i="5" l="1"/>
  <c r="C200" i="5"/>
  <c r="D200" i="5" s="1"/>
  <c r="B202" i="5" l="1"/>
  <c r="C201" i="5"/>
  <c r="D201" i="5" s="1"/>
  <c r="B203" i="5" l="1"/>
  <c r="C202" i="5"/>
  <c r="D202" i="5" s="1"/>
  <c r="C203" i="5" l="1"/>
  <c r="D203" i="5" s="1"/>
  <c r="B204" i="5"/>
  <c r="B205" i="5" l="1"/>
  <c r="C204" i="5"/>
  <c r="D204" i="5" s="1"/>
  <c r="B206" i="5" l="1"/>
  <c r="C205" i="5"/>
  <c r="D205" i="5" s="1"/>
  <c r="C206" i="5" l="1"/>
  <c r="D206" i="5" s="1"/>
  <c r="B207" i="5"/>
  <c r="C207" i="5" l="1"/>
  <c r="D207" i="5" s="1"/>
  <c r="B208" i="5"/>
  <c r="C208" i="5" l="1"/>
  <c r="D208" i="5" s="1"/>
  <c r="B209" i="5"/>
  <c r="B210" i="5" l="1"/>
  <c r="C209" i="5"/>
  <c r="D209" i="5" s="1"/>
  <c r="C210" i="5" l="1"/>
  <c r="D210" i="5" s="1"/>
  <c r="B211" i="5"/>
  <c r="C211" i="5" l="1"/>
  <c r="D211" i="5" s="1"/>
  <c r="B212" i="5"/>
  <c r="B213" i="5" l="1"/>
  <c r="C212" i="5"/>
  <c r="D212" i="5" s="1"/>
  <c r="B214" i="5" l="1"/>
  <c r="C213" i="5"/>
  <c r="D213" i="5" s="1"/>
  <c r="B215" i="5" l="1"/>
  <c r="C214" i="5"/>
  <c r="D214" i="5" s="1"/>
  <c r="C215" i="5" l="1"/>
  <c r="D215" i="5" s="1"/>
  <c r="B216" i="5"/>
  <c r="B217" i="5" l="1"/>
  <c r="C216" i="5"/>
  <c r="D216" i="5" s="1"/>
  <c r="B218" i="5" l="1"/>
  <c r="C217" i="5"/>
  <c r="D217" i="5" s="1"/>
  <c r="B219" i="5" l="1"/>
  <c r="C218" i="5"/>
  <c r="D218" i="5" s="1"/>
  <c r="C219" i="5" l="1"/>
  <c r="D219" i="5" s="1"/>
  <c r="B220" i="5"/>
  <c r="B221" i="5" l="1"/>
  <c r="C220" i="5"/>
  <c r="D220" i="5" s="1"/>
  <c r="B222" i="5" l="1"/>
  <c r="C221" i="5"/>
  <c r="D221" i="5" s="1"/>
  <c r="C222" i="5" l="1"/>
  <c r="D222" i="5" s="1"/>
  <c r="B223" i="5"/>
  <c r="C223" i="5" l="1"/>
  <c r="D223" i="5" s="1"/>
  <c r="B224" i="5"/>
  <c r="C224" i="5" l="1"/>
  <c r="D224" i="5" s="1"/>
  <c r="B225" i="5"/>
  <c r="B226" i="5" l="1"/>
  <c r="C225" i="5"/>
  <c r="D225" i="5" s="1"/>
  <c r="C226" i="5" l="1"/>
  <c r="D226" i="5" s="1"/>
  <c r="B227" i="5"/>
  <c r="C227" i="5" l="1"/>
  <c r="D227" i="5" s="1"/>
  <c r="B228" i="5"/>
  <c r="B229" i="5" l="1"/>
  <c r="C228" i="5"/>
  <c r="D228" i="5" s="1"/>
  <c r="B230" i="5" l="1"/>
  <c r="C229" i="5"/>
  <c r="D229" i="5" s="1"/>
  <c r="B231" i="5" l="1"/>
  <c r="C230" i="5"/>
  <c r="D230" i="5" s="1"/>
  <c r="C231" i="5" l="1"/>
  <c r="D231" i="5" s="1"/>
  <c r="B232" i="5"/>
  <c r="B233" i="5" l="1"/>
  <c r="C232" i="5"/>
  <c r="D232" i="5" s="1"/>
  <c r="B234" i="5" l="1"/>
  <c r="C233" i="5"/>
  <c r="D233" i="5" s="1"/>
  <c r="B235" i="5" l="1"/>
  <c r="C234" i="5"/>
  <c r="D234" i="5" s="1"/>
  <c r="C235" i="5" l="1"/>
  <c r="D235" i="5" s="1"/>
  <c r="B236" i="5"/>
  <c r="B237" i="5" l="1"/>
  <c r="C236" i="5"/>
  <c r="D236" i="5" s="1"/>
  <c r="B238" i="5" l="1"/>
  <c r="C237" i="5"/>
  <c r="D237" i="5" s="1"/>
  <c r="C238" i="5" l="1"/>
  <c r="D238" i="5" s="1"/>
  <c r="B239" i="5"/>
  <c r="C239" i="5" l="1"/>
  <c r="D239" i="5" s="1"/>
  <c r="B240" i="5"/>
  <c r="C240" i="5" l="1"/>
  <c r="D240" i="5" s="1"/>
  <c r="B241" i="5"/>
  <c r="B242" i="5" l="1"/>
  <c r="C241" i="5"/>
  <c r="D241" i="5" s="1"/>
  <c r="C242" i="5" l="1"/>
  <c r="D242" i="5" s="1"/>
  <c r="B243" i="5"/>
  <c r="C243" i="5" l="1"/>
  <c r="D243" i="5" s="1"/>
  <c r="B244" i="5"/>
  <c r="B245" i="5" l="1"/>
  <c r="C244" i="5"/>
  <c r="D244" i="5" s="1"/>
  <c r="B246" i="5" l="1"/>
  <c r="C245" i="5"/>
  <c r="D245" i="5" s="1"/>
  <c r="B247" i="5" l="1"/>
  <c r="C246" i="5"/>
  <c r="D246" i="5" s="1"/>
  <c r="C247" i="5" l="1"/>
  <c r="D247" i="5" s="1"/>
  <c r="B248" i="5"/>
  <c r="B249" i="5" l="1"/>
  <c r="C248" i="5"/>
  <c r="D248" i="5" s="1"/>
  <c r="C249" i="5" l="1"/>
  <c r="D249" i="5" s="1"/>
  <c r="B250" i="5"/>
  <c r="C250" i="5" l="1"/>
  <c r="D250" i="5" s="1"/>
  <c r="B251" i="5"/>
  <c r="B252" i="5" l="1"/>
  <c r="C251" i="5"/>
  <c r="D251" i="5" s="1"/>
  <c r="C252" i="5" l="1"/>
  <c r="D252" i="5" s="1"/>
  <c r="B253" i="5"/>
  <c r="C253" i="5" l="1"/>
  <c r="D253" i="5" s="1"/>
  <c r="B254" i="5"/>
  <c r="C254" i="5" l="1"/>
  <c r="D254" i="5" s="1"/>
  <c r="B255" i="5"/>
  <c r="B256" i="5" l="1"/>
  <c r="C255" i="5"/>
  <c r="D255" i="5" s="1"/>
  <c r="C256" i="5" l="1"/>
  <c r="D256" i="5" s="1"/>
  <c r="B257" i="5"/>
  <c r="C257" i="5" l="1"/>
  <c r="D257" i="5" s="1"/>
  <c r="B258" i="5"/>
  <c r="B259" i="5" l="1"/>
  <c r="C258" i="5"/>
  <c r="D258" i="5" s="1"/>
  <c r="B260" i="5" l="1"/>
  <c r="C259" i="5"/>
  <c r="D259" i="5" s="1"/>
  <c r="B261" i="5" l="1"/>
  <c r="C260" i="5"/>
  <c r="D260" i="5" s="1"/>
  <c r="C261" i="5" l="1"/>
  <c r="D261" i="5" s="1"/>
  <c r="B262" i="5"/>
  <c r="B263" i="5" l="1"/>
  <c r="C262" i="5"/>
  <c r="D262" i="5" s="1"/>
  <c r="B264" i="5" l="1"/>
  <c r="C263" i="5"/>
  <c r="D263" i="5" s="1"/>
  <c r="B265" i="5" l="1"/>
  <c r="C264" i="5"/>
  <c r="D264" i="5" s="1"/>
  <c r="C265" i="5" l="1"/>
  <c r="D265" i="5" s="1"/>
  <c r="B266" i="5"/>
  <c r="C266" i="5" l="1"/>
  <c r="D266" i="5" s="1"/>
  <c r="B267" i="5"/>
  <c r="B268" i="5" l="1"/>
  <c r="C267" i="5"/>
  <c r="D267" i="5" s="1"/>
  <c r="C268" i="5" l="1"/>
  <c r="D268" i="5" s="1"/>
  <c r="B269" i="5"/>
  <c r="C269" i="5" l="1"/>
  <c r="D269" i="5" s="1"/>
  <c r="B270" i="5"/>
  <c r="B271" i="5" l="1"/>
  <c r="C270" i="5"/>
  <c r="D270" i="5" s="1"/>
  <c r="B272" i="5" l="1"/>
  <c r="C271" i="5"/>
  <c r="D271" i="5" s="1"/>
  <c r="B273" i="5" l="1"/>
  <c r="C272" i="5"/>
  <c r="D272" i="5" s="1"/>
  <c r="C273" i="5" l="1"/>
  <c r="D273" i="5" s="1"/>
  <c r="B274" i="5"/>
  <c r="B275" i="5" l="1"/>
  <c r="C274" i="5"/>
  <c r="D274" i="5" s="1"/>
  <c r="B276" i="5" l="1"/>
  <c r="C275" i="5"/>
  <c r="D275" i="5" s="1"/>
  <c r="B277" i="5" l="1"/>
  <c r="C276" i="5"/>
  <c r="D276" i="5" s="1"/>
  <c r="C277" i="5" l="1"/>
  <c r="D277" i="5" s="1"/>
  <c r="B278" i="5"/>
  <c r="B279" i="5" l="1"/>
  <c r="C278" i="5"/>
  <c r="D278" i="5" s="1"/>
  <c r="B280" i="5" l="1"/>
  <c r="C279" i="5"/>
  <c r="D279" i="5" s="1"/>
  <c r="C280" i="5" l="1"/>
  <c r="D280" i="5" s="1"/>
  <c r="B281" i="5"/>
  <c r="C281" i="5" l="1"/>
  <c r="D281" i="5" s="1"/>
  <c r="B282" i="5"/>
  <c r="C282" i="5" l="1"/>
  <c r="D282" i="5" s="1"/>
  <c r="B283" i="5"/>
  <c r="B284" i="5" l="1"/>
  <c r="C283" i="5"/>
  <c r="D283" i="5" s="1"/>
  <c r="C284" i="5" l="1"/>
  <c r="D284" i="5" s="1"/>
  <c r="B285" i="5"/>
  <c r="C285" i="5" l="1"/>
  <c r="D285" i="5" s="1"/>
  <c r="B286" i="5"/>
  <c r="B287" i="5" l="1"/>
  <c r="C286" i="5"/>
  <c r="D286" i="5" s="1"/>
  <c r="B288" i="5" l="1"/>
  <c r="C287" i="5"/>
  <c r="D287" i="5" s="1"/>
  <c r="B289" i="5" l="1"/>
  <c r="C288" i="5"/>
  <c r="D288" i="5" s="1"/>
  <c r="C289" i="5" l="1"/>
  <c r="D289" i="5" s="1"/>
  <c r="B290" i="5"/>
  <c r="B291" i="5" l="1"/>
  <c r="C290" i="5"/>
  <c r="D290" i="5" s="1"/>
  <c r="B292" i="5" l="1"/>
  <c r="C291" i="5"/>
  <c r="D291" i="5" s="1"/>
  <c r="B293" i="5" l="1"/>
  <c r="C292" i="5"/>
  <c r="D292" i="5" s="1"/>
  <c r="C293" i="5" l="1"/>
  <c r="D293" i="5" s="1"/>
  <c r="B294" i="5"/>
  <c r="B295" i="5" l="1"/>
  <c r="C294" i="5"/>
  <c r="D294" i="5" s="1"/>
  <c r="B296" i="5" l="1"/>
  <c r="C295" i="5"/>
  <c r="D295" i="5" s="1"/>
  <c r="B297" i="5" l="1"/>
  <c r="C296" i="5"/>
  <c r="D296" i="5" s="1"/>
  <c r="C297" i="5" l="1"/>
  <c r="D297" i="5" s="1"/>
  <c r="B298" i="5"/>
  <c r="C298" i="5" l="1"/>
  <c r="D298" i="5" s="1"/>
  <c r="B299" i="5"/>
  <c r="B300" i="5" l="1"/>
  <c r="C299" i="5"/>
  <c r="D299" i="5" s="1"/>
  <c r="C300" i="5" l="1"/>
  <c r="D300" i="5" s="1"/>
  <c r="B301" i="5"/>
  <c r="C301" i="5" l="1"/>
  <c r="D301" i="5" s="1"/>
  <c r="B302" i="5"/>
  <c r="B303" i="5" l="1"/>
  <c r="C302" i="5"/>
  <c r="D302" i="5" s="1"/>
  <c r="B304" i="5" l="1"/>
  <c r="C303" i="5"/>
  <c r="D303" i="5" s="1"/>
  <c r="C304" i="5" l="1"/>
  <c r="D304" i="5" s="1"/>
  <c r="B305" i="5"/>
  <c r="C305" i="5" l="1"/>
  <c r="D305" i="5" s="1"/>
  <c r="B306" i="5"/>
  <c r="C306" i="5" l="1"/>
  <c r="D306" i="5" s="1"/>
  <c r="B307" i="5"/>
  <c r="B308" i="5" l="1"/>
  <c r="C307" i="5"/>
  <c r="D307" i="5" s="1"/>
  <c r="B309" i="5" l="1"/>
  <c r="C308" i="5"/>
  <c r="D308" i="5" s="1"/>
  <c r="C309" i="5" l="1"/>
  <c r="D309" i="5" s="1"/>
  <c r="B310" i="5"/>
  <c r="B311" i="5" l="1"/>
  <c r="C310" i="5"/>
  <c r="D310" i="5" s="1"/>
  <c r="B312" i="5" l="1"/>
  <c r="C311" i="5"/>
  <c r="D311" i="5" s="1"/>
  <c r="B313" i="5" l="1"/>
  <c r="C312" i="5"/>
  <c r="D312" i="5" s="1"/>
  <c r="C313" i="5" l="1"/>
  <c r="D313" i="5" s="1"/>
  <c r="B314" i="5"/>
  <c r="C314" i="5" l="1"/>
  <c r="D314" i="5" s="1"/>
  <c r="B315" i="5"/>
  <c r="B316" i="5" l="1"/>
  <c r="C315" i="5"/>
  <c r="D315" i="5" s="1"/>
  <c r="C316" i="5" l="1"/>
  <c r="D316" i="5" s="1"/>
  <c r="B317" i="5"/>
  <c r="C317" i="5" l="1"/>
  <c r="D317" i="5" s="1"/>
  <c r="B318" i="5"/>
  <c r="C318" i="5" l="1"/>
  <c r="D318" i="5" s="1"/>
  <c r="B319" i="5"/>
  <c r="B320" i="5" l="1"/>
  <c r="C319" i="5"/>
  <c r="D319" i="5" s="1"/>
  <c r="C320" i="5" l="1"/>
  <c r="D320" i="5" s="1"/>
  <c r="B321" i="5"/>
  <c r="C321" i="5" l="1"/>
  <c r="D321" i="5" s="1"/>
  <c r="B322" i="5"/>
  <c r="B323" i="5" l="1"/>
  <c r="C322" i="5"/>
  <c r="D322" i="5" s="1"/>
  <c r="B324" i="5" l="1"/>
  <c r="C323" i="5"/>
  <c r="D323" i="5" s="1"/>
  <c r="B325" i="5" l="1"/>
  <c r="C324" i="5"/>
  <c r="D324" i="5" s="1"/>
  <c r="C325" i="5" l="1"/>
  <c r="D325" i="5" s="1"/>
  <c r="B326" i="5"/>
  <c r="B327" i="5" l="1"/>
  <c r="C326" i="5"/>
  <c r="D326" i="5" s="1"/>
  <c r="B328" i="5" l="1"/>
  <c r="C327" i="5"/>
  <c r="D327" i="5" s="1"/>
  <c r="B329" i="5" l="1"/>
  <c r="C328" i="5"/>
  <c r="D328" i="5" s="1"/>
  <c r="C329" i="5" l="1"/>
  <c r="D329" i="5" s="1"/>
  <c r="B330" i="5"/>
  <c r="C330" i="5" l="1"/>
  <c r="D330" i="5" s="1"/>
  <c r="B331" i="5"/>
  <c r="B332" i="5" l="1"/>
  <c r="C331" i="5"/>
  <c r="D331" i="5" s="1"/>
  <c r="C332" i="5" l="1"/>
  <c r="D332" i="5" s="1"/>
  <c r="B333" i="5"/>
  <c r="C333" i="5" l="1"/>
  <c r="D333" i="5" s="1"/>
  <c r="B334" i="5"/>
  <c r="B335" i="5" l="1"/>
  <c r="C334" i="5"/>
  <c r="D334" i="5" s="1"/>
  <c r="B336" i="5" l="1"/>
  <c r="C335" i="5"/>
  <c r="D335" i="5" s="1"/>
  <c r="B337" i="5" l="1"/>
  <c r="C336" i="5"/>
  <c r="D336" i="5" s="1"/>
  <c r="C337" i="5" l="1"/>
  <c r="D337" i="5" s="1"/>
  <c r="B338" i="5"/>
  <c r="B339" i="5" l="1"/>
  <c r="C338" i="5"/>
  <c r="D338" i="5" s="1"/>
  <c r="B340" i="5" l="1"/>
  <c r="C339" i="5"/>
  <c r="D339" i="5" s="1"/>
  <c r="B341" i="5" l="1"/>
  <c r="C340" i="5"/>
  <c r="D340" i="5" s="1"/>
  <c r="C341" i="5" l="1"/>
  <c r="D341" i="5" s="1"/>
  <c r="B342" i="5"/>
  <c r="B343" i="5" l="1"/>
  <c r="C342" i="5"/>
  <c r="D342" i="5" s="1"/>
  <c r="B344" i="5" l="1"/>
  <c r="C343" i="5"/>
  <c r="D343" i="5" s="1"/>
  <c r="C344" i="5" l="1"/>
  <c r="D344" i="5" s="1"/>
  <c r="B345" i="5"/>
  <c r="C345" i="5" l="1"/>
  <c r="D345" i="5" s="1"/>
  <c r="B346" i="5"/>
  <c r="C346" i="5" l="1"/>
  <c r="D346" i="5" s="1"/>
  <c r="B347" i="5"/>
  <c r="B348" i="5" l="1"/>
  <c r="C347" i="5"/>
  <c r="D347" i="5" s="1"/>
  <c r="C348" i="5" l="1"/>
  <c r="D348" i="5" s="1"/>
  <c r="B349" i="5"/>
  <c r="C349" i="5" l="1"/>
  <c r="D349" i="5" s="1"/>
  <c r="B350" i="5"/>
  <c r="B351" i="5" l="1"/>
  <c r="C350" i="5"/>
  <c r="D350" i="5" s="1"/>
  <c r="B352" i="5" l="1"/>
  <c r="C351" i="5"/>
  <c r="D351" i="5" s="1"/>
  <c r="B353" i="5" l="1"/>
  <c r="C352" i="5"/>
  <c r="D352" i="5" s="1"/>
  <c r="C353" i="5" l="1"/>
  <c r="D353" i="5" s="1"/>
  <c r="B354" i="5"/>
  <c r="B355" i="5" l="1"/>
  <c r="C354" i="5"/>
  <c r="D354" i="5" s="1"/>
  <c r="B356" i="5" l="1"/>
  <c r="C355" i="5"/>
  <c r="D355" i="5" s="1"/>
  <c r="B357" i="5" l="1"/>
  <c r="C356" i="5"/>
  <c r="D356" i="5" s="1"/>
  <c r="C357" i="5" l="1"/>
  <c r="D357" i="5" s="1"/>
  <c r="B358" i="5"/>
  <c r="B359" i="5" l="1"/>
  <c r="C358" i="5"/>
  <c r="D358" i="5" s="1"/>
  <c r="B360" i="5" l="1"/>
  <c r="C359" i="5"/>
  <c r="D359" i="5" s="1"/>
  <c r="B361" i="5" l="1"/>
  <c r="C360" i="5"/>
  <c r="D360" i="5" s="1"/>
  <c r="C361" i="5" l="1"/>
  <c r="D361" i="5" s="1"/>
  <c r="B362" i="5"/>
  <c r="C362" i="5" l="1"/>
  <c r="D362" i="5" s="1"/>
  <c r="B363" i="5"/>
  <c r="B364" i="5" l="1"/>
  <c r="C363" i="5"/>
  <c r="D363" i="5" s="1"/>
  <c r="C364" i="5" l="1"/>
  <c r="D364" i="5" s="1"/>
  <c r="B365" i="5"/>
  <c r="C365" i="5" l="1"/>
  <c r="D365" i="5" s="1"/>
  <c r="B366" i="5"/>
  <c r="B367" i="5" l="1"/>
  <c r="C366" i="5"/>
  <c r="D366" i="5" s="1"/>
  <c r="B368" i="5" l="1"/>
  <c r="C367" i="5"/>
  <c r="D367" i="5" s="1"/>
  <c r="C368" i="5" l="1"/>
  <c r="D368" i="5" s="1"/>
  <c r="B369" i="5"/>
  <c r="C369" i="5" l="1"/>
  <c r="D369" i="5" s="1"/>
  <c r="B370" i="5"/>
  <c r="C370" i="5" l="1"/>
  <c r="D370" i="5" s="1"/>
  <c r="B371" i="5"/>
  <c r="B372" i="5" l="1"/>
  <c r="C371" i="5"/>
  <c r="D371" i="5" s="1"/>
  <c r="B373" i="5" l="1"/>
  <c r="C372" i="5"/>
  <c r="D372" i="5" s="1"/>
  <c r="C373" i="5" l="1"/>
  <c r="D373" i="5" s="1"/>
  <c r="B374" i="5"/>
  <c r="B375" i="5" l="1"/>
  <c r="C374" i="5"/>
  <c r="D374" i="5" s="1"/>
  <c r="B376" i="5" l="1"/>
  <c r="C375" i="5"/>
  <c r="D375" i="5" s="1"/>
  <c r="B377" i="5" l="1"/>
  <c r="C376" i="5"/>
  <c r="D376" i="5" s="1"/>
  <c r="C377" i="5" l="1"/>
  <c r="D377" i="5" s="1"/>
  <c r="B378" i="5"/>
  <c r="C378" i="5" l="1"/>
  <c r="D378" i="5" s="1"/>
  <c r="B379" i="5"/>
  <c r="B380" i="5" l="1"/>
  <c r="C379" i="5"/>
  <c r="D379" i="5" s="1"/>
  <c r="C380" i="5" l="1"/>
  <c r="D380" i="5" s="1"/>
  <c r="B381" i="5"/>
  <c r="C381" i="5" l="1"/>
  <c r="D381" i="5" s="1"/>
  <c r="B382" i="5"/>
  <c r="C382" i="5" l="1"/>
  <c r="D382" i="5" s="1"/>
  <c r="B383" i="5"/>
  <c r="B384" i="5" l="1"/>
  <c r="C383" i="5"/>
  <c r="D383" i="5" s="1"/>
  <c r="C384" i="5" l="1"/>
  <c r="D384" i="5" s="1"/>
  <c r="B385" i="5"/>
  <c r="C385" i="5" l="1"/>
  <c r="D385" i="5" s="1"/>
  <c r="B386" i="5"/>
  <c r="B387" i="5" l="1"/>
  <c r="C386" i="5"/>
  <c r="D386" i="5" s="1"/>
  <c r="B388" i="5" l="1"/>
  <c r="C387" i="5"/>
  <c r="D387" i="5" s="1"/>
  <c r="B389" i="5" l="1"/>
  <c r="C388" i="5"/>
  <c r="D388" i="5" s="1"/>
  <c r="C389" i="5" l="1"/>
  <c r="D389" i="5" s="1"/>
  <c r="B390" i="5"/>
  <c r="B391" i="5" l="1"/>
  <c r="C390" i="5"/>
  <c r="D390" i="5" s="1"/>
  <c r="C391" i="5" l="1"/>
  <c r="D391" i="5" s="1"/>
  <c r="B392" i="5"/>
  <c r="C392" i="5" l="1"/>
  <c r="D392" i="5" s="1"/>
  <c r="B393" i="5"/>
  <c r="C393" i="5" l="1"/>
  <c r="D393" i="5" s="1"/>
  <c r="B394" i="5"/>
  <c r="B395" i="5" l="1"/>
  <c r="C394" i="5"/>
  <c r="D394" i="5" s="1"/>
  <c r="B396" i="5" l="1"/>
  <c r="C395" i="5"/>
  <c r="D395" i="5" s="1"/>
  <c r="C396" i="5" l="1"/>
  <c r="D396" i="5" s="1"/>
  <c r="B397" i="5"/>
  <c r="B398" i="5" l="1"/>
  <c r="C397" i="5"/>
  <c r="D397" i="5" s="1"/>
  <c r="B399" i="5" l="1"/>
  <c r="C398" i="5"/>
  <c r="D398" i="5" s="1"/>
  <c r="B400" i="5" l="1"/>
  <c r="C399" i="5"/>
  <c r="D399" i="5" s="1"/>
  <c r="C400" i="5" l="1"/>
  <c r="D400" i="5" s="1"/>
  <c r="B401" i="5"/>
  <c r="C401" i="5" l="1"/>
  <c r="D401" i="5" s="1"/>
  <c r="B402" i="5"/>
  <c r="B403" i="5" l="1"/>
  <c r="C402" i="5"/>
  <c r="D402" i="5" s="1"/>
  <c r="C403" i="5" l="1"/>
  <c r="D403" i="5" s="1"/>
  <c r="B404" i="5"/>
  <c r="C404" i="5" l="1"/>
  <c r="D404" i="5" s="1"/>
  <c r="B405" i="5"/>
  <c r="C405" i="5" l="1"/>
  <c r="D405" i="5" s="1"/>
  <c r="B406" i="5"/>
  <c r="B407" i="5" l="1"/>
  <c r="C406" i="5"/>
  <c r="D406" i="5" s="1"/>
  <c r="B408" i="5" l="1"/>
  <c r="C407" i="5"/>
  <c r="D407" i="5" s="1"/>
  <c r="C408" i="5" l="1"/>
  <c r="D408" i="5" s="1"/>
  <c r="B409" i="5"/>
  <c r="B410" i="5" l="1"/>
  <c r="C409" i="5"/>
  <c r="D409" i="5" s="1"/>
  <c r="B411" i="5" l="1"/>
  <c r="C410" i="5"/>
  <c r="D410" i="5" s="1"/>
  <c r="B412" i="5" l="1"/>
  <c r="C411" i="5"/>
  <c r="D411" i="5" s="1"/>
  <c r="C412" i="5" l="1"/>
  <c r="D412" i="5" s="1"/>
  <c r="B413" i="5"/>
  <c r="B414" i="5" l="1"/>
  <c r="C413" i="5"/>
  <c r="D413" i="5" s="1"/>
  <c r="B415" i="5" l="1"/>
  <c r="C414" i="5"/>
  <c r="D414" i="5" s="1"/>
  <c r="B416" i="5" l="1"/>
  <c r="C415" i="5"/>
  <c r="D415" i="5" s="1"/>
  <c r="C416" i="5" l="1"/>
  <c r="D416" i="5" s="1"/>
  <c r="B417" i="5"/>
  <c r="C417" i="5" l="1"/>
  <c r="D417" i="5" s="1"/>
  <c r="B418" i="5"/>
  <c r="B419" i="5" l="1"/>
  <c r="C418" i="5"/>
  <c r="D418" i="5" s="1"/>
  <c r="C419" i="5" l="1"/>
  <c r="D419" i="5" s="1"/>
  <c r="B420" i="5"/>
  <c r="C420" i="5" l="1"/>
  <c r="D420" i="5" s="1"/>
  <c r="B421" i="5"/>
  <c r="B422" i="5" l="1"/>
  <c r="C421" i="5"/>
  <c r="D421" i="5" s="1"/>
  <c r="B423" i="5" l="1"/>
  <c r="C422" i="5"/>
  <c r="D422" i="5" s="1"/>
  <c r="B424" i="5" l="1"/>
  <c r="C423" i="5"/>
  <c r="D423" i="5" s="1"/>
  <c r="C424" i="5" l="1"/>
  <c r="D424" i="5" s="1"/>
  <c r="B425" i="5"/>
  <c r="B426" i="5" l="1"/>
  <c r="C425" i="5"/>
  <c r="D425" i="5" s="1"/>
  <c r="B427" i="5" l="1"/>
  <c r="C426" i="5"/>
  <c r="D426" i="5" s="1"/>
  <c r="B428" i="5" l="1"/>
  <c r="C427" i="5"/>
  <c r="D427" i="5" s="1"/>
  <c r="C428" i="5" l="1"/>
  <c r="D428" i="5" s="1"/>
  <c r="B429" i="5"/>
  <c r="B430" i="5" l="1"/>
  <c r="C429" i="5"/>
  <c r="D429" i="5" s="1"/>
  <c r="B431" i="5" l="1"/>
  <c r="C430" i="5"/>
  <c r="D430" i="5" s="1"/>
  <c r="C431" i="5" l="1"/>
  <c r="D431" i="5" s="1"/>
  <c r="B432" i="5"/>
  <c r="C432" i="5" l="1"/>
  <c r="D432" i="5" s="1"/>
  <c r="B433" i="5"/>
  <c r="C433" i="5" l="1"/>
  <c r="D433" i="5" s="1"/>
  <c r="B434" i="5"/>
  <c r="B435" i="5" l="1"/>
  <c r="C434" i="5"/>
  <c r="D434" i="5" s="1"/>
  <c r="C435" i="5" l="1"/>
  <c r="D435" i="5" s="1"/>
  <c r="B436" i="5"/>
  <c r="C436" i="5" l="1"/>
  <c r="D436" i="5" s="1"/>
  <c r="B437" i="5"/>
  <c r="B438" i="5" l="1"/>
  <c r="C437" i="5"/>
  <c r="D437" i="5" s="1"/>
  <c r="B439" i="5" l="1"/>
  <c r="C438" i="5"/>
  <c r="D438" i="5" s="1"/>
  <c r="B440" i="5" l="1"/>
  <c r="C439" i="5"/>
  <c r="D439" i="5" s="1"/>
  <c r="C440" i="5" l="1"/>
  <c r="D440" i="5" s="1"/>
  <c r="B441" i="5"/>
  <c r="B442" i="5" l="1"/>
  <c r="C441" i="5"/>
  <c r="D441" i="5" s="1"/>
  <c r="B443" i="5" l="1"/>
  <c r="C442" i="5"/>
  <c r="D442" i="5" s="1"/>
  <c r="B444" i="5" l="1"/>
  <c r="C443" i="5"/>
  <c r="D443" i="5" s="1"/>
  <c r="C444" i="5" l="1"/>
  <c r="D444" i="5" s="1"/>
  <c r="B445" i="5"/>
  <c r="B446" i="5" l="1"/>
  <c r="C445" i="5"/>
  <c r="D445" i="5" s="1"/>
  <c r="B447" i="5" l="1"/>
  <c r="C446" i="5"/>
  <c r="D446" i="5" s="1"/>
  <c r="B448" i="5" l="1"/>
  <c r="C447" i="5"/>
  <c r="D447" i="5" s="1"/>
  <c r="C448" i="5" l="1"/>
  <c r="D448" i="5" s="1"/>
  <c r="B449" i="5"/>
  <c r="C449" i="5" l="1"/>
  <c r="D449" i="5" s="1"/>
  <c r="B450" i="5"/>
  <c r="B451" i="5" l="1"/>
  <c r="C450" i="5"/>
  <c r="D450" i="5" s="1"/>
  <c r="C451" i="5" l="1"/>
  <c r="D451" i="5" s="1"/>
  <c r="B452" i="5"/>
  <c r="C452" i="5" l="1"/>
  <c r="D452" i="5" s="1"/>
  <c r="B453" i="5"/>
  <c r="B454" i="5" l="1"/>
  <c r="C453" i="5"/>
  <c r="D453" i="5" s="1"/>
  <c r="B455" i="5" l="1"/>
  <c r="C454" i="5"/>
  <c r="D454" i="5" s="1"/>
  <c r="C455" i="5" l="1"/>
  <c r="D455" i="5" s="1"/>
  <c r="B456" i="5"/>
  <c r="C456" i="5" l="1"/>
  <c r="D456" i="5" s="1"/>
  <c r="B457" i="5"/>
  <c r="C457" i="5" l="1"/>
  <c r="D457" i="5" s="1"/>
  <c r="B458" i="5"/>
  <c r="B459" i="5" l="1"/>
  <c r="C458" i="5"/>
  <c r="D458" i="5" s="1"/>
  <c r="B460" i="5" l="1"/>
  <c r="C459" i="5"/>
  <c r="D459" i="5" s="1"/>
  <c r="C460" i="5" l="1"/>
  <c r="D460" i="5" s="1"/>
  <c r="B461" i="5"/>
  <c r="B462" i="5" l="1"/>
  <c r="C461" i="5"/>
  <c r="D461" i="5" s="1"/>
  <c r="B463" i="5" l="1"/>
  <c r="C462" i="5"/>
  <c r="D462" i="5" s="1"/>
  <c r="B464" i="5" l="1"/>
  <c r="C463" i="5"/>
  <c r="D463" i="5" s="1"/>
  <c r="C464" i="5" l="1"/>
  <c r="D464" i="5" s="1"/>
  <c r="B465" i="5"/>
  <c r="C465" i="5" l="1"/>
  <c r="D465" i="5" s="1"/>
  <c r="B466" i="5"/>
  <c r="B467" i="5" l="1"/>
  <c r="C466" i="5"/>
  <c r="D466" i="5" s="1"/>
  <c r="C467" i="5" l="1"/>
  <c r="D467" i="5" s="1"/>
  <c r="B468" i="5"/>
  <c r="C468" i="5" l="1"/>
  <c r="D468" i="5" s="1"/>
  <c r="B469" i="5"/>
  <c r="C469" i="5" l="1"/>
  <c r="D469" i="5" s="1"/>
  <c r="B470" i="5"/>
  <c r="B471" i="5" l="1"/>
  <c r="C470" i="5"/>
  <c r="D470" i="5" s="1"/>
  <c r="C471" i="5" l="1"/>
  <c r="D471" i="5" s="1"/>
  <c r="B472" i="5"/>
  <c r="C472" i="5" l="1"/>
  <c r="D472" i="5" s="1"/>
  <c r="B473" i="5"/>
  <c r="B474" i="5" l="1"/>
  <c r="C473" i="5"/>
  <c r="D473" i="5" s="1"/>
  <c r="B475" i="5" l="1"/>
  <c r="C474" i="5"/>
  <c r="D474" i="5" s="1"/>
  <c r="B476" i="5" l="1"/>
  <c r="C475" i="5"/>
  <c r="D475" i="5" s="1"/>
  <c r="C476" i="5" l="1"/>
  <c r="D476" i="5" s="1"/>
  <c r="B477" i="5"/>
  <c r="B478" i="5" l="1"/>
  <c r="C477" i="5"/>
  <c r="D477" i="5" s="1"/>
  <c r="B479" i="5" l="1"/>
  <c r="C478" i="5"/>
  <c r="D478" i="5" s="1"/>
  <c r="B480" i="5" l="1"/>
  <c r="C479" i="5"/>
  <c r="D479" i="5" s="1"/>
  <c r="C480" i="5" l="1"/>
  <c r="D480" i="5" s="1"/>
  <c r="B481" i="5"/>
  <c r="C481" i="5" l="1"/>
  <c r="D481" i="5" s="1"/>
  <c r="B482" i="5"/>
  <c r="B483" i="5" l="1"/>
  <c r="C482" i="5"/>
  <c r="D482" i="5" s="1"/>
  <c r="C483" i="5" l="1"/>
  <c r="D483" i="5" s="1"/>
  <c r="B484" i="5"/>
  <c r="C484" i="5" l="1"/>
  <c r="D484" i="5" s="1"/>
  <c r="B485" i="5"/>
  <c r="B486" i="5" l="1"/>
  <c r="C485" i="5"/>
  <c r="D485" i="5" s="1"/>
  <c r="B487" i="5" l="1"/>
  <c r="C486" i="5"/>
  <c r="D486" i="5" s="1"/>
  <c r="B488" i="5" l="1"/>
  <c r="C487" i="5"/>
  <c r="D487" i="5" s="1"/>
  <c r="C488" i="5" l="1"/>
  <c r="D488" i="5" s="1"/>
  <c r="B489" i="5"/>
  <c r="B490" i="5" l="1"/>
  <c r="C489" i="5"/>
  <c r="D489" i="5" s="1"/>
  <c r="B491" i="5" l="1"/>
  <c r="C490" i="5"/>
  <c r="D490" i="5" s="1"/>
  <c r="B492" i="5" l="1"/>
  <c r="C491" i="5"/>
  <c r="D491" i="5" s="1"/>
  <c r="C492" i="5" l="1"/>
  <c r="D492" i="5" s="1"/>
  <c r="B493" i="5"/>
  <c r="B494" i="5" l="1"/>
  <c r="C493" i="5"/>
  <c r="D493" i="5" s="1"/>
  <c r="B495" i="5" l="1"/>
  <c r="C494" i="5"/>
  <c r="D494" i="5" s="1"/>
  <c r="C495" i="5" l="1"/>
  <c r="D495" i="5" s="1"/>
  <c r="B496" i="5"/>
  <c r="C496" i="5" l="1"/>
  <c r="D496" i="5" s="1"/>
  <c r="B497" i="5"/>
  <c r="C497" i="5" l="1"/>
  <c r="D497" i="5" s="1"/>
  <c r="B498" i="5"/>
  <c r="B499" i="5" l="1"/>
  <c r="C498" i="5"/>
  <c r="D498" i="5" s="1"/>
  <c r="C499" i="5" l="1"/>
  <c r="D499" i="5" s="1"/>
  <c r="B500" i="5"/>
  <c r="C500" i="5" l="1"/>
  <c r="D500" i="5" s="1"/>
  <c r="B501" i="5"/>
  <c r="B502" i="5" l="1"/>
  <c r="C501" i="5"/>
  <c r="D501" i="5" s="1"/>
  <c r="B503" i="5" l="1"/>
  <c r="C503" i="5" s="1"/>
  <c r="D503" i="5" s="1"/>
  <c r="C502" i="5"/>
  <c r="D502" i="5" s="1"/>
</calcChain>
</file>

<file path=xl/sharedStrings.xml><?xml version="1.0" encoding="utf-8"?>
<sst xmlns="http://schemas.openxmlformats.org/spreadsheetml/2006/main" count="33" uniqueCount="12">
  <si>
    <t>Stone</t>
  </si>
  <si>
    <t>lbs</t>
  </si>
  <si>
    <t>lbs-stone conversion</t>
  </si>
  <si>
    <t>https://forums.digitalpoint.com/threads/google-sheets-weights-in-imperial-measurements.2865256/</t>
  </si>
  <si>
    <t>Stone, decimal</t>
  </si>
  <si>
    <t>Stones</t>
  </si>
  <si>
    <t>Enter value in yellow cells for instant calculation</t>
  </si>
  <si>
    <t>Week</t>
  </si>
  <si>
    <t>lbs-stone conversion and charting</t>
  </si>
  <si>
    <t>Stones for chart, decimal</t>
  </si>
  <si>
    <t>stones</t>
  </si>
  <si>
    <t>Stones, decimal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</si>
</sst>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333300"/>
      <name val="Calibri"/>
      <family val="2"/>
      <scheme val="minor"/>
    </font>
    <font>
      <sz val="11"/>
      <color rgb="FF333300"/>
      <name val="Calibri"/>
      <family val="2"/>
      <scheme val="minor"/>
    </font>
    <font>
      <b/>
      <sz val="11"/>
      <color rgb="FF333300"/>
      <name val="Calibri"/>
      <family val="2"/>
      <scheme val="minor"/>
    </font>
    <font>
      <b/>
      <sz val="10"/>
      <color rgb="FF333300"/>
      <name val="Calibri"/>
      <family val="2"/>
      <scheme val="minor"/>
    </font>
    <font>
      <b/>
      <sz val="11"/>
      <color rgb="FF3333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CC"/>
      <color rgb="FF33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lbs-stones conversion and charting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weeks!$E$4:$E$15</c:f>
              <c:numCache>
                <c:formatCode>0.00</c:formatCode>
                <c:ptCount val="12"/>
                <c:pt idx="0">
                  <c:v>0.14285714285714285</c:v>
                </c:pt>
                <c:pt idx="1">
                  <c:v>0.35714285714285715</c:v>
                </c:pt>
                <c:pt idx="2">
                  <c:v>0.50000000000000011</c:v>
                </c:pt>
                <c:pt idx="3">
                  <c:v>0.7857142857142857</c:v>
                </c:pt>
                <c:pt idx="4">
                  <c:v>1</c:v>
                </c:pt>
                <c:pt idx="5">
                  <c:v>1.2142857142857144</c:v>
                </c:pt>
                <c:pt idx="6">
                  <c:v>1.5714285714285721</c:v>
                </c:pt>
                <c:pt idx="7">
                  <c:v>1.8571428571428579</c:v>
                </c:pt>
                <c:pt idx="8">
                  <c:v>2.0714285714285698</c:v>
                </c:pt>
                <c:pt idx="9">
                  <c:v>2.3571428571428559</c:v>
                </c:pt>
                <c:pt idx="10">
                  <c:v>2.4285714285714288</c:v>
                </c:pt>
                <c:pt idx="11">
                  <c:v>2.7142857142857149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66-4A12-B73B-9CA56FB8F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5327496"/>
        <c:axId val="555327168"/>
      </c:lineChart>
      <c:catAx>
        <c:axId val="55532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>
                    <a:solidFill>
                      <a:srgbClr val="FF0000"/>
                    </a:solidFill>
                  </a:rPr>
                  <a:t>Weeks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168"/>
        <c:crosses val="autoZero"/>
        <c:auto val="1"/>
        <c:lblAlgn val="ctr"/>
        <c:lblOffset val="100"/>
        <c:noMultiLvlLbl val="0"/>
      </c:catAx>
      <c:valAx>
        <c:axId val="55532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1">
                    <a:solidFill>
                      <a:srgbClr val="FF0000"/>
                    </a:solidFill>
                  </a:rPr>
                  <a:t>stones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lbs-stones conversion and charting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weeks!$B$18:$B$29</c:f>
              <c:numCache>
                <c:formatCode>#,##0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weeks!$E$18:$E$29</c:f>
              <c:numCache>
                <c:formatCode>0.00</c:formatCode>
                <c:ptCount val="12"/>
                <c:pt idx="0">
                  <c:v>0.14285714285714285</c:v>
                </c:pt>
                <c:pt idx="1">
                  <c:v>0.2857142857142857</c:v>
                </c:pt>
                <c:pt idx="2">
                  <c:v>0.5714285714285714</c:v>
                </c:pt>
                <c:pt idx="3">
                  <c:v>0.8571428571428571</c:v>
                </c:pt>
                <c:pt idx="4">
                  <c:v>1</c:v>
                </c:pt>
                <c:pt idx="5">
                  <c:v>1.2142857142857144</c:v>
                </c:pt>
                <c:pt idx="6">
                  <c:v>1.5000000000000004</c:v>
                </c:pt>
                <c:pt idx="7">
                  <c:v>1.7857142857142865</c:v>
                </c:pt>
                <c:pt idx="8">
                  <c:v>2</c:v>
                </c:pt>
                <c:pt idx="9">
                  <c:v>2.4999999999999987</c:v>
                </c:pt>
                <c:pt idx="10">
                  <c:v>2.6428571428571419</c:v>
                </c:pt>
                <c:pt idx="11">
                  <c:v>2.7857142857142847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59-49E0-A7B1-CD9D7631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5327496"/>
        <c:axId val="555327168"/>
      </c:lineChart>
      <c:catAx>
        <c:axId val="55532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>
                    <a:solidFill>
                      <a:srgbClr val="FF0000"/>
                    </a:solidFill>
                  </a:rPr>
                  <a:t>Weeks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168"/>
        <c:crosses val="autoZero"/>
        <c:auto val="1"/>
        <c:lblAlgn val="ctr"/>
        <c:lblOffset val="100"/>
        <c:noMultiLvlLbl val="0"/>
      </c:catAx>
      <c:valAx>
        <c:axId val="55532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1">
                    <a:solidFill>
                      <a:srgbClr val="FF0000"/>
                    </a:solidFill>
                  </a:rPr>
                  <a:t>stones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lbs-stones conversion and charting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weeks!$B$32:$B$43</c:f>
              <c:numCache>
                <c:formatCode>#,##0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weeks!$C$32:$C$43</c:f>
              <c:numCache>
                <c:formatCode>#,##0.00</c:formatCode>
                <c:ptCount val="12"/>
                <c:pt idx="0">
                  <c:v>0.5</c:v>
                </c:pt>
                <c:pt idx="1">
                  <c:v>1</c:v>
                </c:pt>
                <c:pt idx="2">
                  <c:v>1.2</c:v>
                </c:pt>
                <c:pt idx="3">
                  <c:v>1.5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4.5</c:v>
                </c:pt>
                <c:pt idx="8">
                  <c:v>7.5</c:v>
                </c:pt>
                <c:pt idx="9">
                  <c:v>9.5</c:v>
                </c:pt>
                <c:pt idx="10">
                  <c:v>10</c:v>
                </c:pt>
                <c:pt idx="11">
                  <c:v>10.5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69-4C6A-A43B-62E238443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5327496"/>
        <c:axId val="555327168"/>
      </c:lineChart>
      <c:catAx>
        <c:axId val="555327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 b="1">
                    <a:solidFill>
                      <a:srgbClr val="FF0000"/>
                    </a:solidFill>
                  </a:rPr>
                  <a:t>Weeks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168"/>
        <c:crosses val="autoZero"/>
        <c:auto val="1"/>
        <c:lblAlgn val="ctr"/>
        <c:lblOffset val="100"/>
        <c:noMultiLvlLbl val="0"/>
      </c:catAx>
      <c:valAx>
        <c:axId val="55532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1">
                    <a:solidFill>
                      <a:srgbClr val="FF0000"/>
                    </a:solidFill>
                  </a:rPr>
                  <a:t>stones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327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5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7435" cy="606910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7435" cy="606910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7435" cy="606910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ums.digitalpoint.com/threads/google-sheets-weights-in-imperial-measurements.2865256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forums.digitalpoint.com/threads/google-sheets-weights-in-imperial-measurements.286525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G503"/>
  <sheetViews>
    <sheetView showGridLines="0" workbookViewId="0">
      <selection activeCell="F4" sqref="F4"/>
    </sheetView>
  </sheetViews>
  <sheetFormatPr defaultColWidth="8.77734375" defaultRowHeight="14.4" x14ac:dyDescent="0.3"/>
  <cols>
    <col min="1" max="3" width="8.77734375" style="3"/>
    <col min="4" max="4" width="12.77734375" style="3" customWidth="1"/>
    <col min="5" max="5" width="2.77734375" style="3" customWidth="1"/>
    <col min="6" max="6" width="12.77734375" style="3" customWidth="1"/>
    <col min="7" max="16384" width="8.77734375" style="3"/>
  </cols>
  <sheetData>
    <row r="1" spans="2:7" ht="19.95" customHeight="1" x14ac:dyDescent="0.3">
      <c r="B1" s="2" t="s">
        <v>2</v>
      </c>
    </row>
    <row r="2" spans="2:7" ht="30" customHeight="1" x14ac:dyDescent="0.3">
      <c r="B2" s="1" t="s">
        <v>3</v>
      </c>
    </row>
    <row r="3" spans="2:7" ht="30" customHeight="1" x14ac:dyDescent="0.3">
      <c r="B3" s="4" t="s">
        <v>1</v>
      </c>
      <c r="C3" s="4" t="s">
        <v>5</v>
      </c>
      <c r="D3" s="12" t="s">
        <v>9</v>
      </c>
      <c r="F3" s="4" t="s">
        <v>1</v>
      </c>
      <c r="G3" s="4" t="s">
        <v>0</v>
      </c>
    </row>
    <row r="4" spans="2:7" x14ac:dyDescent="0.3">
      <c r="B4" s="6">
        <v>1</v>
      </c>
      <c r="C4" s="7">
        <f t="shared" ref="C4:C16" si="0">INT(B4/14)+MOD(B4,14)/100</f>
        <v>0.01</v>
      </c>
      <c r="D4" s="7">
        <f>INT(C4)+(C4-INT(C4))*100/14</f>
        <v>7.1428571428571425E-2</v>
      </c>
      <c r="F4" s="8">
        <v>150</v>
      </c>
      <c r="G4" s="7">
        <f t="shared" ref="G4" si="1">INT(F4/14)+MOD(F4,14)/100</f>
        <v>10.1</v>
      </c>
    </row>
    <row r="5" spans="2:7" x14ac:dyDescent="0.3">
      <c r="B5" s="6">
        <f>B4+1</f>
        <v>2</v>
      </c>
      <c r="C5" s="7">
        <f t="shared" si="0"/>
        <v>0.02</v>
      </c>
      <c r="D5" s="7">
        <f t="shared" ref="D5:D68" si="2">INT(C5)+(C5-INT(C5))*100/14</f>
        <v>0.14285714285714285</v>
      </c>
    </row>
    <row r="6" spans="2:7" x14ac:dyDescent="0.3">
      <c r="B6" s="6">
        <f t="shared" ref="B6:B69" si="3">B5+1</f>
        <v>3</v>
      </c>
      <c r="C6" s="7">
        <f t="shared" si="0"/>
        <v>0.03</v>
      </c>
      <c r="D6" s="7">
        <f t="shared" si="2"/>
        <v>0.21428571428571427</v>
      </c>
      <c r="F6" s="4" t="s">
        <v>0</v>
      </c>
      <c r="G6" s="4" t="s">
        <v>1</v>
      </c>
    </row>
    <row r="7" spans="2:7" x14ac:dyDescent="0.3">
      <c r="B7" s="6">
        <f t="shared" si="3"/>
        <v>4</v>
      </c>
      <c r="C7" s="7">
        <f t="shared" si="0"/>
        <v>0.04</v>
      </c>
      <c r="D7" s="7">
        <f t="shared" si="2"/>
        <v>0.2857142857142857</v>
      </c>
      <c r="F7" s="9">
        <v>10.07</v>
      </c>
      <c r="G7" s="10">
        <f>INT(F7)*14+(F7-INT(F7))*100</f>
        <v>147.00000000000003</v>
      </c>
    </row>
    <row r="8" spans="2:7" x14ac:dyDescent="0.3">
      <c r="B8" s="6">
        <f t="shared" si="3"/>
        <v>5</v>
      </c>
      <c r="C8" s="7">
        <f t="shared" si="0"/>
        <v>0.05</v>
      </c>
      <c r="D8" s="7">
        <f t="shared" si="2"/>
        <v>0.35714285714285715</v>
      </c>
    </row>
    <row r="9" spans="2:7" x14ac:dyDescent="0.3">
      <c r="B9" s="6">
        <f t="shared" si="3"/>
        <v>6</v>
      </c>
      <c r="C9" s="7">
        <f t="shared" si="0"/>
        <v>0.06</v>
      </c>
      <c r="D9" s="7">
        <f t="shared" si="2"/>
        <v>0.42857142857142855</v>
      </c>
      <c r="F9" s="5" t="s">
        <v>4</v>
      </c>
      <c r="G9" s="4" t="s">
        <v>1</v>
      </c>
    </row>
    <row r="10" spans="2:7" x14ac:dyDescent="0.3">
      <c r="B10" s="6">
        <f t="shared" si="3"/>
        <v>7</v>
      </c>
      <c r="C10" s="7">
        <f t="shared" si="0"/>
        <v>7.0000000000000007E-2</v>
      </c>
      <c r="D10" s="7">
        <f t="shared" si="2"/>
        <v>0.50000000000000011</v>
      </c>
      <c r="F10" s="9">
        <v>10.5</v>
      </c>
      <c r="G10" s="10">
        <f>INT(F10)*14+(F10-INT(F10))*14</f>
        <v>147</v>
      </c>
    </row>
    <row r="11" spans="2:7" x14ac:dyDescent="0.3">
      <c r="B11" s="6">
        <f t="shared" si="3"/>
        <v>8</v>
      </c>
      <c r="C11" s="7">
        <f t="shared" si="0"/>
        <v>0.08</v>
      </c>
      <c r="D11" s="7">
        <f t="shared" si="2"/>
        <v>0.5714285714285714</v>
      </c>
    </row>
    <row r="12" spans="2:7" x14ac:dyDescent="0.3">
      <c r="B12" s="6">
        <f t="shared" si="3"/>
        <v>9</v>
      </c>
      <c r="C12" s="7">
        <f t="shared" si="0"/>
        <v>0.09</v>
      </c>
      <c r="D12" s="7">
        <f t="shared" si="2"/>
        <v>0.6428571428571429</v>
      </c>
      <c r="F12" s="11" t="s">
        <v>6</v>
      </c>
    </row>
    <row r="13" spans="2:7" x14ac:dyDescent="0.3">
      <c r="B13" s="6">
        <f t="shared" si="3"/>
        <v>10</v>
      </c>
      <c r="C13" s="7">
        <f t="shared" si="0"/>
        <v>0.1</v>
      </c>
      <c r="D13" s="7">
        <f t="shared" si="2"/>
        <v>0.7142857142857143</v>
      </c>
    </row>
    <row r="14" spans="2:7" x14ac:dyDescent="0.3">
      <c r="B14" s="6">
        <f t="shared" si="3"/>
        <v>11</v>
      </c>
      <c r="C14" s="7">
        <f t="shared" si="0"/>
        <v>0.11</v>
      </c>
      <c r="D14" s="7">
        <f t="shared" si="2"/>
        <v>0.7857142857142857</v>
      </c>
    </row>
    <row r="15" spans="2:7" x14ac:dyDescent="0.3">
      <c r="B15" s="6">
        <f t="shared" si="3"/>
        <v>12</v>
      </c>
      <c r="C15" s="7">
        <f t="shared" si="0"/>
        <v>0.12</v>
      </c>
      <c r="D15" s="7">
        <f t="shared" si="2"/>
        <v>0.8571428571428571</v>
      </c>
    </row>
    <row r="16" spans="2:7" x14ac:dyDescent="0.3">
      <c r="B16" s="6">
        <f t="shared" si="3"/>
        <v>13</v>
      </c>
      <c r="C16" s="7">
        <f t="shared" si="0"/>
        <v>0.13</v>
      </c>
      <c r="D16" s="7">
        <f t="shared" si="2"/>
        <v>0.9285714285714286</v>
      </c>
    </row>
    <row r="17" spans="2:4" x14ac:dyDescent="0.3">
      <c r="B17" s="6">
        <f t="shared" si="3"/>
        <v>14</v>
      </c>
      <c r="C17" s="7">
        <f>INT(B17/14)+MOD(B17,14)/100</f>
        <v>1</v>
      </c>
      <c r="D17" s="7">
        <f t="shared" si="2"/>
        <v>1</v>
      </c>
    </row>
    <row r="18" spans="2:4" x14ac:dyDescent="0.3">
      <c r="B18" s="6">
        <f t="shared" si="3"/>
        <v>15</v>
      </c>
      <c r="C18" s="7">
        <f t="shared" ref="C18:C81" si="4">INT(B18/14)+MOD(B18,14)/100</f>
        <v>1.01</v>
      </c>
      <c r="D18" s="7">
        <f t="shared" si="2"/>
        <v>1.0714285714285714</v>
      </c>
    </row>
    <row r="19" spans="2:4" x14ac:dyDescent="0.3">
      <c r="B19" s="6">
        <f t="shared" si="3"/>
        <v>16</v>
      </c>
      <c r="C19" s="7">
        <f t="shared" si="4"/>
        <v>1.02</v>
      </c>
      <c r="D19" s="7">
        <f t="shared" si="2"/>
        <v>1.142857142857143</v>
      </c>
    </row>
    <row r="20" spans="2:4" x14ac:dyDescent="0.3">
      <c r="B20" s="6">
        <f t="shared" si="3"/>
        <v>17</v>
      </c>
      <c r="C20" s="7">
        <f t="shared" si="4"/>
        <v>1.03</v>
      </c>
      <c r="D20" s="7">
        <f t="shared" si="2"/>
        <v>1.2142857142857144</v>
      </c>
    </row>
    <row r="21" spans="2:4" x14ac:dyDescent="0.3">
      <c r="B21" s="6">
        <f t="shared" si="3"/>
        <v>18</v>
      </c>
      <c r="C21" s="7">
        <f t="shared" si="4"/>
        <v>1.04</v>
      </c>
      <c r="D21" s="7">
        <f t="shared" si="2"/>
        <v>1.285714285714286</v>
      </c>
    </row>
    <row r="22" spans="2:4" x14ac:dyDescent="0.3">
      <c r="B22" s="6">
        <f t="shared" si="3"/>
        <v>19</v>
      </c>
      <c r="C22" s="7">
        <f t="shared" si="4"/>
        <v>1.05</v>
      </c>
      <c r="D22" s="7">
        <f t="shared" si="2"/>
        <v>1.3571428571428574</v>
      </c>
    </row>
    <row r="23" spans="2:4" x14ac:dyDescent="0.3">
      <c r="B23" s="6">
        <f t="shared" si="3"/>
        <v>20</v>
      </c>
      <c r="C23" s="7">
        <f t="shared" si="4"/>
        <v>1.06</v>
      </c>
      <c r="D23" s="7">
        <f t="shared" si="2"/>
        <v>1.4285714285714288</v>
      </c>
    </row>
    <row r="24" spans="2:4" x14ac:dyDescent="0.3">
      <c r="B24" s="6">
        <f t="shared" si="3"/>
        <v>21</v>
      </c>
      <c r="C24" s="7">
        <f t="shared" si="4"/>
        <v>1.07</v>
      </c>
      <c r="D24" s="7">
        <f t="shared" si="2"/>
        <v>1.5000000000000004</v>
      </c>
    </row>
    <row r="25" spans="2:4" x14ac:dyDescent="0.3">
      <c r="B25" s="6">
        <f t="shared" si="3"/>
        <v>22</v>
      </c>
      <c r="C25" s="7">
        <f t="shared" si="4"/>
        <v>1.08</v>
      </c>
      <c r="D25" s="7">
        <f t="shared" si="2"/>
        <v>1.5714285714285721</v>
      </c>
    </row>
    <row r="26" spans="2:4" x14ac:dyDescent="0.3">
      <c r="B26" s="6">
        <f t="shared" si="3"/>
        <v>23</v>
      </c>
      <c r="C26" s="7">
        <f t="shared" si="4"/>
        <v>1.0900000000000001</v>
      </c>
      <c r="D26" s="7">
        <f t="shared" si="2"/>
        <v>1.6428571428571432</v>
      </c>
    </row>
    <row r="27" spans="2:4" x14ac:dyDescent="0.3">
      <c r="B27" s="6">
        <f t="shared" si="3"/>
        <v>24</v>
      </c>
      <c r="C27" s="7">
        <f t="shared" si="4"/>
        <v>1.1000000000000001</v>
      </c>
      <c r="D27" s="7">
        <f t="shared" si="2"/>
        <v>1.7142857142857149</v>
      </c>
    </row>
    <row r="28" spans="2:4" x14ac:dyDescent="0.3">
      <c r="B28" s="6">
        <f t="shared" si="3"/>
        <v>25</v>
      </c>
      <c r="C28" s="7">
        <f t="shared" si="4"/>
        <v>1.1100000000000001</v>
      </c>
      <c r="D28" s="7">
        <f t="shared" si="2"/>
        <v>1.7857142857142865</v>
      </c>
    </row>
    <row r="29" spans="2:4" x14ac:dyDescent="0.3">
      <c r="B29" s="6">
        <f t="shared" si="3"/>
        <v>26</v>
      </c>
      <c r="C29" s="7">
        <f t="shared" si="4"/>
        <v>1.1200000000000001</v>
      </c>
      <c r="D29" s="7">
        <f t="shared" si="2"/>
        <v>1.8571428571428579</v>
      </c>
    </row>
    <row r="30" spans="2:4" x14ac:dyDescent="0.3">
      <c r="B30" s="6">
        <f t="shared" si="3"/>
        <v>27</v>
      </c>
      <c r="C30" s="7">
        <f t="shared" si="4"/>
        <v>1.1299999999999999</v>
      </c>
      <c r="D30" s="7">
        <f t="shared" si="2"/>
        <v>1.9285714285714279</v>
      </c>
    </row>
    <row r="31" spans="2:4" x14ac:dyDescent="0.3">
      <c r="B31" s="6">
        <f t="shared" si="3"/>
        <v>28</v>
      </c>
      <c r="C31" s="7">
        <f t="shared" si="4"/>
        <v>2</v>
      </c>
      <c r="D31" s="7">
        <f t="shared" si="2"/>
        <v>2</v>
      </c>
    </row>
    <row r="32" spans="2:4" x14ac:dyDescent="0.3">
      <c r="B32" s="6">
        <f t="shared" si="3"/>
        <v>29</v>
      </c>
      <c r="C32" s="7">
        <f t="shared" si="4"/>
        <v>2.0099999999999998</v>
      </c>
      <c r="D32" s="7">
        <f t="shared" si="2"/>
        <v>2.0714285714285698</v>
      </c>
    </row>
    <row r="33" spans="2:4" x14ac:dyDescent="0.3">
      <c r="B33" s="6">
        <f t="shared" si="3"/>
        <v>30</v>
      </c>
      <c r="C33" s="7">
        <f t="shared" si="4"/>
        <v>2.02</v>
      </c>
      <c r="D33" s="7">
        <f t="shared" si="2"/>
        <v>2.1428571428571428</v>
      </c>
    </row>
    <row r="34" spans="2:4" x14ac:dyDescent="0.3">
      <c r="B34" s="6">
        <f t="shared" si="3"/>
        <v>31</v>
      </c>
      <c r="C34" s="7">
        <f t="shared" si="4"/>
        <v>2.0299999999999998</v>
      </c>
      <c r="D34" s="7">
        <f t="shared" si="2"/>
        <v>2.2142857142857131</v>
      </c>
    </row>
    <row r="35" spans="2:4" x14ac:dyDescent="0.3">
      <c r="B35" s="6">
        <f t="shared" si="3"/>
        <v>32</v>
      </c>
      <c r="C35" s="7">
        <f t="shared" si="4"/>
        <v>2.04</v>
      </c>
      <c r="D35" s="7">
        <f t="shared" si="2"/>
        <v>2.285714285714286</v>
      </c>
    </row>
    <row r="36" spans="2:4" x14ac:dyDescent="0.3">
      <c r="B36" s="6">
        <f t="shared" si="3"/>
        <v>33</v>
      </c>
      <c r="C36" s="7">
        <f t="shared" si="4"/>
        <v>2.0499999999999998</v>
      </c>
      <c r="D36" s="7">
        <f t="shared" si="2"/>
        <v>2.3571428571428559</v>
      </c>
    </row>
    <row r="37" spans="2:4" x14ac:dyDescent="0.3">
      <c r="B37" s="6">
        <f t="shared" si="3"/>
        <v>34</v>
      </c>
      <c r="C37" s="7">
        <f t="shared" si="4"/>
        <v>2.06</v>
      </c>
      <c r="D37" s="7">
        <f t="shared" si="2"/>
        <v>2.4285714285714288</v>
      </c>
    </row>
    <row r="38" spans="2:4" x14ac:dyDescent="0.3">
      <c r="B38" s="6">
        <f t="shared" si="3"/>
        <v>35</v>
      </c>
      <c r="C38" s="7">
        <f t="shared" si="4"/>
        <v>2.0699999999999998</v>
      </c>
      <c r="D38" s="7">
        <f t="shared" si="2"/>
        <v>2.4999999999999987</v>
      </c>
    </row>
    <row r="39" spans="2:4" x14ac:dyDescent="0.3">
      <c r="B39" s="6">
        <f t="shared" si="3"/>
        <v>36</v>
      </c>
      <c r="C39" s="7">
        <f t="shared" si="4"/>
        <v>2.08</v>
      </c>
      <c r="D39" s="7">
        <f t="shared" si="2"/>
        <v>2.5714285714285721</v>
      </c>
    </row>
    <row r="40" spans="2:4" x14ac:dyDescent="0.3">
      <c r="B40" s="6">
        <f t="shared" si="3"/>
        <v>37</v>
      </c>
      <c r="C40" s="7">
        <f t="shared" si="4"/>
        <v>2.09</v>
      </c>
      <c r="D40" s="7">
        <f t="shared" si="2"/>
        <v>2.6428571428571419</v>
      </c>
    </row>
    <row r="41" spans="2:4" x14ac:dyDescent="0.3">
      <c r="B41" s="6">
        <f t="shared" si="3"/>
        <v>38</v>
      </c>
      <c r="C41" s="7">
        <f t="shared" si="4"/>
        <v>2.1</v>
      </c>
      <c r="D41" s="7">
        <f t="shared" si="2"/>
        <v>2.7142857142857149</v>
      </c>
    </row>
    <row r="42" spans="2:4" x14ac:dyDescent="0.3">
      <c r="B42" s="6">
        <f t="shared" si="3"/>
        <v>39</v>
      </c>
      <c r="C42" s="7">
        <f t="shared" si="4"/>
        <v>2.11</v>
      </c>
      <c r="D42" s="7">
        <f t="shared" si="2"/>
        <v>2.7857142857142847</v>
      </c>
    </row>
    <row r="43" spans="2:4" x14ac:dyDescent="0.3">
      <c r="B43" s="6">
        <f t="shared" si="3"/>
        <v>40</v>
      </c>
      <c r="C43" s="7">
        <f t="shared" si="4"/>
        <v>2.12</v>
      </c>
      <c r="D43" s="7">
        <f t="shared" si="2"/>
        <v>2.8571428571428577</v>
      </c>
    </row>
    <row r="44" spans="2:4" x14ac:dyDescent="0.3">
      <c r="B44" s="6">
        <f t="shared" si="3"/>
        <v>41</v>
      </c>
      <c r="C44" s="7">
        <f t="shared" si="4"/>
        <v>2.13</v>
      </c>
      <c r="D44" s="7">
        <f t="shared" si="2"/>
        <v>2.9285714285714279</v>
      </c>
    </row>
    <row r="45" spans="2:4" x14ac:dyDescent="0.3">
      <c r="B45" s="6">
        <f t="shared" si="3"/>
        <v>42</v>
      </c>
      <c r="C45" s="7">
        <f t="shared" si="4"/>
        <v>3</v>
      </c>
      <c r="D45" s="7">
        <f t="shared" si="2"/>
        <v>3</v>
      </c>
    </row>
    <row r="46" spans="2:4" x14ac:dyDescent="0.3">
      <c r="B46" s="6">
        <f t="shared" si="3"/>
        <v>43</v>
      </c>
      <c r="C46" s="7">
        <f t="shared" si="4"/>
        <v>3.01</v>
      </c>
      <c r="D46" s="7">
        <f t="shared" si="2"/>
        <v>3.0714285714285698</v>
      </c>
    </row>
    <row r="47" spans="2:4" x14ac:dyDescent="0.3">
      <c r="B47" s="6">
        <f t="shared" si="3"/>
        <v>44</v>
      </c>
      <c r="C47" s="7">
        <f t="shared" si="4"/>
        <v>3.02</v>
      </c>
      <c r="D47" s="7">
        <f t="shared" si="2"/>
        <v>3.1428571428571428</v>
      </c>
    </row>
    <row r="48" spans="2:4" x14ac:dyDescent="0.3">
      <c r="B48" s="6">
        <f t="shared" si="3"/>
        <v>45</v>
      </c>
      <c r="C48" s="7">
        <f t="shared" si="4"/>
        <v>3.03</v>
      </c>
      <c r="D48" s="7">
        <f t="shared" si="2"/>
        <v>3.2142857142857131</v>
      </c>
    </row>
    <row r="49" spans="2:4" x14ac:dyDescent="0.3">
      <c r="B49" s="6">
        <f t="shared" si="3"/>
        <v>46</v>
      </c>
      <c r="C49" s="7">
        <f t="shared" si="4"/>
        <v>3.04</v>
      </c>
      <c r="D49" s="7">
        <f t="shared" si="2"/>
        <v>3.285714285714286</v>
      </c>
    </row>
    <row r="50" spans="2:4" x14ac:dyDescent="0.3">
      <c r="B50" s="6">
        <f t="shared" si="3"/>
        <v>47</v>
      </c>
      <c r="C50" s="7">
        <f t="shared" si="4"/>
        <v>3.05</v>
      </c>
      <c r="D50" s="7">
        <f t="shared" si="2"/>
        <v>3.3571428571428559</v>
      </c>
    </row>
    <row r="51" spans="2:4" x14ac:dyDescent="0.3">
      <c r="B51" s="6">
        <f t="shared" si="3"/>
        <v>48</v>
      </c>
      <c r="C51" s="7">
        <f t="shared" si="4"/>
        <v>3.06</v>
      </c>
      <c r="D51" s="7">
        <f t="shared" si="2"/>
        <v>3.4285714285714288</v>
      </c>
    </row>
    <row r="52" spans="2:4" x14ac:dyDescent="0.3">
      <c r="B52" s="6">
        <f t="shared" si="3"/>
        <v>49</v>
      </c>
      <c r="C52" s="7">
        <f t="shared" si="4"/>
        <v>3.07</v>
      </c>
      <c r="D52" s="7">
        <f t="shared" si="2"/>
        <v>3.4999999999999987</v>
      </c>
    </row>
    <row r="53" spans="2:4" x14ac:dyDescent="0.3">
      <c r="B53" s="6">
        <f t="shared" si="3"/>
        <v>50</v>
      </c>
      <c r="C53" s="7">
        <f t="shared" si="4"/>
        <v>3.08</v>
      </c>
      <c r="D53" s="7">
        <f t="shared" si="2"/>
        <v>3.5714285714285721</v>
      </c>
    </row>
    <row r="54" spans="2:4" x14ac:dyDescent="0.3">
      <c r="B54" s="6">
        <f t="shared" si="3"/>
        <v>51</v>
      </c>
      <c r="C54" s="7">
        <f t="shared" si="4"/>
        <v>3.09</v>
      </c>
      <c r="D54" s="7">
        <f t="shared" si="2"/>
        <v>3.6428571428571419</v>
      </c>
    </row>
    <row r="55" spans="2:4" x14ac:dyDescent="0.3">
      <c r="B55" s="6">
        <f t="shared" si="3"/>
        <v>52</v>
      </c>
      <c r="C55" s="7">
        <f t="shared" si="4"/>
        <v>3.1</v>
      </c>
      <c r="D55" s="7">
        <f t="shared" si="2"/>
        <v>3.7142857142857149</v>
      </c>
    </row>
    <row r="56" spans="2:4" x14ac:dyDescent="0.3">
      <c r="B56" s="6">
        <f t="shared" si="3"/>
        <v>53</v>
      </c>
      <c r="C56" s="7">
        <f t="shared" si="4"/>
        <v>3.11</v>
      </c>
      <c r="D56" s="7">
        <f t="shared" si="2"/>
        <v>3.7857142857142847</v>
      </c>
    </row>
    <row r="57" spans="2:4" x14ac:dyDescent="0.3">
      <c r="B57" s="6">
        <f t="shared" si="3"/>
        <v>54</v>
      </c>
      <c r="C57" s="7">
        <f t="shared" si="4"/>
        <v>3.12</v>
      </c>
      <c r="D57" s="7">
        <f t="shared" si="2"/>
        <v>3.8571428571428577</v>
      </c>
    </row>
    <row r="58" spans="2:4" x14ac:dyDescent="0.3">
      <c r="B58" s="6">
        <f t="shared" si="3"/>
        <v>55</v>
      </c>
      <c r="C58" s="7">
        <f t="shared" si="4"/>
        <v>3.13</v>
      </c>
      <c r="D58" s="7">
        <f t="shared" si="2"/>
        <v>3.9285714285714279</v>
      </c>
    </row>
    <row r="59" spans="2:4" x14ac:dyDescent="0.3">
      <c r="B59" s="6">
        <f t="shared" si="3"/>
        <v>56</v>
      </c>
      <c r="C59" s="7">
        <f t="shared" si="4"/>
        <v>4</v>
      </c>
      <c r="D59" s="7">
        <f t="shared" si="2"/>
        <v>4</v>
      </c>
    </row>
    <row r="60" spans="2:4" x14ac:dyDescent="0.3">
      <c r="B60" s="6">
        <f t="shared" si="3"/>
        <v>57</v>
      </c>
      <c r="C60" s="7">
        <f t="shared" si="4"/>
        <v>4.01</v>
      </c>
      <c r="D60" s="7">
        <f t="shared" si="2"/>
        <v>4.0714285714285703</v>
      </c>
    </row>
    <row r="61" spans="2:4" x14ac:dyDescent="0.3">
      <c r="B61" s="6">
        <f t="shared" si="3"/>
        <v>58</v>
      </c>
      <c r="C61" s="7">
        <f t="shared" si="4"/>
        <v>4.0199999999999996</v>
      </c>
      <c r="D61" s="7">
        <f t="shared" si="2"/>
        <v>4.1428571428571397</v>
      </c>
    </row>
    <row r="62" spans="2:4" x14ac:dyDescent="0.3">
      <c r="B62" s="6">
        <f t="shared" si="3"/>
        <v>59</v>
      </c>
      <c r="C62" s="7">
        <f t="shared" si="4"/>
        <v>4.03</v>
      </c>
      <c r="D62" s="7">
        <f t="shared" si="2"/>
        <v>4.2142857142857162</v>
      </c>
    </row>
    <row r="63" spans="2:4" x14ac:dyDescent="0.3">
      <c r="B63" s="6">
        <f t="shared" si="3"/>
        <v>60</v>
      </c>
      <c r="C63" s="7">
        <f t="shared" si="4"/>
        <v>4.04</v>
      </c>
      <c r="D63" s="7">
        <f t="shared" si="2"/>
        <v>4.2857142857142856</v>
      </c>
    </row>
    <row r="64" spans="2:4" x14ac:dyDescent="0.3">
      <c r="B64" s="6">
        <f t="shared" si="3"/>
        <v>61</v>
      </c>
      <c r="C64" s="7">
        <f t="shared" si="4"/>
        <v>4.05</v>
      </c>
      <c r="D64" s="7">
        <f t="shared" si="2"/>
        <v>4.3571428571428559</v>
      </c>
    </row>
    <row r="65" spans="2:4" x14ac:dyDescent="0.3">
      <c r="B65" s="6">
        <f t="shared" si="3"/>
        <v>62</v>
      </c>
      <c r="C65" s="7">
        <f t="shared" si="4"/>
        <v>4.0599999999999996</v>
      </c>
      <c r="D65" s="7">
        <f t="shared" si="2"/>
        <v>4.4285714285714262</v>
      </c>
    </row>
    <row r="66" spans="2:4" x14ac:dyDescent="0.3">
      <c r="B66" s="6">
        <f t="shared" si="3"/>
        <v>63</v>
      </c>
      <c r="C66" s="7">
        <f t="shared" si="4"/>
        <v>4.07</v>
      </c>
      <c r="D66" s="7">
        <f t="shared" si="2"/>
        <v>4.5000000000000018</v>
      </c>
    </row>
    <row r="67" spans="2:4" x14ac:dyDescent="0.3">
      <c r="B67" s="6">
        <f t="shared" si="3"/>
        <v>64</v>
      </c>
      <c r="C67" s="7">
        <f t="shared" si="4"/>
        <v>4.08</v>
      </c>
      <c r="D67" s="7">
        <f t="shared" si="2"/>
        <v>4.5714285714285721</v>
      </c>
    </row>
    <row r="68" spans="2:4" x14ac:dyDescent="0.3">
      <c r="B68" s="6">
        <f t="shared" si="3"/>
        <v>65</v>
      </c>
      <c r="C68" s="7">
        <f t="shared" si="4"/>
        <v>4.09</v>
      </c>
      <c r="D68" s="7">
        <f t="shared" si="2"/>
        <v>4.6428571428571415</v>
      </c>
    </row>
    <row r="69" spans="2:4" x14ac:dyDescent="0.3">
      <c r="B69" s="6">
        <f t="shared" si="3"/>
        <v>66</v>
      </c>
      <c r="C69" s="7">
        <f t="shared" si="4"/>
        <v>4.0999999999999996</v>
      </c>
      <c r="D69" s="7">
        <f t="shared" ref="D69:D132" si="5">INT(C69)+(C69-INT(C69))*100/14</f>
        <v>4.7142857142857117</v>
      </c>
    </row>
    <row r="70" spans="2:4" x14ac:dyDescent="0.3">
      <c r="B70" s="6">
        <f t="shared" ref="B70:B133" si="6">B69+1</f>
        <v>67</v>
      </c>
      <c r="C70" s="7">
        <f t="shared" si="4"/>
        <v>4.1100000000000003</v>
      </c>
      <c r="D70" s="7">
        <f t="shared" si="5"/>
        <v>4.7857142857142883</v>
      </c>
    </row>
    <row r="71" spans="2:4" x14ac:dyDescent="0.3">
      <c r="B71" s="6">
        <f t="shared" si="6"/>
        <v>68</v>
      </c>
      <c r="C71" s="7">
        <f t="shared" si="4"/>
        <v>4.12</v>
      </c>
      <c r="D71" s="7">
        <f t="shared" si="5"/>
        <v>4.8571428571428577</v>
      </c>
    </row>
    <row r="72" spans="2:4" x14ac:dyDescent="0.3">
      <c r="B72" s="6">
        <f t="shared" si="6"/>
        <v>69</v>
      </c>
      <c r="C72" s="7">
        <f t="shared" si="4"/>
        <v>4.13</v>
      </c>
      <c r="D72" s="7">
        <f t="shared" si="5"/>
        <v>4.9285714285714279</v>
      </c>
    </row>
    <row r="73" spans="2:4" x14ac:dyDescent="0.3">
      <c r="B73" s="6">
        <f t="shared" si="6"/>
        <v>70</v>
      </c>
      <c r="C73" s="7">
        <f t="shared" si="4"/>
        <v>5</v>
      </c>
      <c r="D73" s="7">
        <f t="shared" si="5"/>
        <v>5</v>
      </c>
    </row>
    <row r="74" spans="2:4" x14ac:dyDescent="0.3">
      <c r="B74" s="6">
        <f t="shared" si="6"/>
        <v>71</v>
      </c>
      <c r="C74" s="7">
        <f t="shared" si="4"/>
        <v>5.01</v>
      </c>
      <c r="D74" s="7">
        <f t="shared" si="5"/>
        <v>5.0714285714285703</v>
      </c>
    </row>
    <row r="75" spans="2:4" x14ac:dyDescent="0.3">
      <c r="B75" s="6">
        <f t="shared" si="6"/>
        <v>72</v>
      </c>
      <c r="C75" s="7">
        <f t="shared" si="4"/>
        <v>5.0199999999999996</v>
      </c>
      <c r="D75" s="7">
        <f t="shared" si="5"/>
        <v>5.1428571428571397</v>
      </c>
    </row>
    <row r="76" spans="2:4" x14ac:dyDescent="0.3">
      <c r="B76" s="6">
        <f t="shared" si="6"/>
        <v>73</v>
      </c>
      <c r="C76" s="7">
        <f t="shared" si="4"/>
        <v>5.03</v>
      </c>
      <c r="D76" s="7">
        <f t="shared" si="5"/>
        <v>5.2142857142857162</v>
      </c>
    </row>
    <row r="77" spans="2:4" x14ac:dyDescent="0.3">
      <c r="B77" s="6">
        <f t="shared" si="6"/>
        <v>74</v>
      </c>
      <c r="C77" s="7">
        <f t="shared" si="4"/>
        <v>5.04</v>
      </c>
      <c r="D77" s="7">
        <f t="shared" si="5"/>
        <v>5.2857142857142856</v>
      </c>
    </row>
    <row r="78" spans="2:4" x14ac:dyDescent="0.3">
      <c r="B78" s="6">
        <f t="shared" si="6"/>
        <v>75</v>
      </c>
      <c r="C78" s="7">
        <f t="shared" si="4"/>
        <v>5.05</v>
      </c>
      <c r="D78" s="7">
        <f t="shared" si="5"/>
        <v>5.3571428571428559</v>
      </c>
    </row>
    <row r="79" spans="2:4" x14ac:dyDescent="0.3">
      <c r="B79" s="6">
        <f t="shared" si="6"/>
        <v>76</v>
      </c>
      <c r="C79" s="7">
        <f t="shared" si="4"/>
        <v>5.0599999999999996</v>
      </c>
      <c r="D79" s="7">
        <f t="shared" si="5"/>
        <v>5.4285714285714262</v>
      </c>
    </row>
    <row r="80" spans="2:4" x14ac:dyDescent="0.3">
      <c r="B80" s="6">
        <f t="shared" si="6"/>
        <v>77</v>
      </c>
      <c r="C80" s="7">
        <f t="shared" si="4"/>
        <v>5.07</v>
      </c>
      <c r="D80" s="7">
        <f t="shared" si="5"/>
        <v>5.5000000000000018</v>
      </c>
    </row>
    <row r="81" spans="2:4" x14ac:dyDescent="0.3">
      <c r="B81" s="6">
        <f t="shared" si="6"/>
        <v>78</v>
      </c>
      <c r="C81" s="7">
        <f t="shared" si="4"/>
        <v>5.08</v>
      </c>
      <c r="D81" s="7">
        <f t="shared" si="5"/>
        <v>5.5714285714285721</v>
      </c>
    </row>
    <row r="82" spans="2:4" x14ac:dyDescent="0.3">
      <c r="B82" s="6">
        <f t="shared" si="6"/>
        <v>79</v>
      </c>
      <c r="C82" s="7">
        <f t="shared" ref="C82:C145" si="7">INT(B82/14)+MOD(B82,14)/100</f>
        <v>5.09</v>
      </c>
      <c r="D82" s="7">
        <f t="shared" si="5"/>
        <v>5.6428571428571415</v>
      </c>
    </row>
    <row r="83" spans="2:4" x14ac:dyDescent="0.3">
      <c r="B83" s="6">
        <f t="shared" si="6"/>
        <v>80</v>
      </c>
      <c r="C83" s="7">
        <f t="shared" si="7"/>
        <v>5.0999999999999996</v>
      </c>
      <c r="D83" s="7">
        <f t="shared" si="5"/>
        <v>5.7142857142857117</v>
      </c>
    </row>
    <row r="84" spans="2:4" x14ac:dyDescent="0.3">
      <c r="B84" s="6">
        <f t="shared" si="6"/>
        <v>81</v>
      </c>
      <c r="C84" s="7">
        <f t="shared" si="7"/>
        <v>5.1100000000000003</v>
      </c>
      <c r="D84" s="7">
        <f t="shared" si="5"/>
        <v>5.7857142857142883</v>
      </c>
    </row>
    <row r="85" spans="2:4" x14ac:dyDescent="0.3">
      <c r="B85" s="6">
        <f t="shared" si="6"/>
        <v>82</v>
      </c>
      <c r="C85" s="7">
        <f t="shared" si="7"/>
        <v>5.12</v>
      </c>
      <c r="D85" s="7">
        <f t="shared" si="5"/>
        <v>5.8571428571428577</v>
      </c>
    </row>
    <row r="86" spans="2:4" x14ac:dyDescent="0.3">
      <c r="B86" s="6">
        <f t="shared" si="6"/>
        <v>83</v>
      </c>
      <c r="C86" s="7">
        <f t="shared" si="7"/>
        <v>5.13</v>
      </c>
      <c r="D86" s="7">
        <f t="shared" si="5"/>
        <v>5.9285714285714279</v>
      </c>
    </row>
    <row r="87" spans="2:4" x14ac:dyDescent="0.3">
      <c r="B87" s="6">
        <f t="shared" si="6"/>
        <v>84</v>
      </c>
      <c r="C87" s="7">
        <f t="shared" si="7"/>
        <v>6</v>
      </c>
      <c r="D87" s="7">
        <f t="shared" si="5"/>
        <v>6</v>
      </c>
    </row>
    <row r="88" spans="2:4" x14ac:dyDescent="0.3">
      <c r="B88" s="6">
        <f t="shared" si="6"/>
        <v>85</v>
      </c>
      <c r="C88" s="7">
        <f t="shared" si="7"/>
        <v>6.01</v>
      </c>
      <c r="D88" s="7">
        <f t="shared" si="5"/>
        <v>6.0714285714285703</v>
      </c>
    </row>
    <row r="89" spans="2:4" x14ac:dyDescent="0.3">
      <c r="B89" s="6">
        <f t="shared" si="6"/>
        <v>86</v>
      </c>
      <c r="C89" s="7">
        <f t="shared" si="7"/>
        <v>6.02</v>
      </c>
      <c r="D89" s="7">
        <f t="shared" si="5"/>
        <v>6.1428571428571397</v>
      </c>
    </row>
    <row r="90" spans="2:4" x14ac:dyDescent="0.3">
      <c r="B90" s="6">
        <f t="shared" si="6"/>
        <v>87</v>
      </c>
      <c r="C90" s="7">
        <f t="shared" si="7"/>
        <v>6.03</v>
      </c>
      <c r="D90" s="7">
        <f t="shared" si="5"/>
        <v>6.2142857142857162</v>
      </c>
    </row>
    <row r="91" spans="2:4" x14ac:dyDescent="0.3">
      <c r="B91" s="6">
        <f t="shared" si="6"/>
        <v>88</v>
      </c>
      <c r="C91" s="7">
        <f t="shared" si="7"/>
        <v>6.04</v>
      </c>
      <c r="D91" s="7">
        <f t="shared" si="5"/>
        <v>6.2857142857142856</v>
      </c>
    </row>
    <row r="92" spans="2:4" x14ac:dyDescent="0.3">
      <c r="B92" s="6">
        <f t="shared" si="6"/>
        <v>89</v>
      </c>
      <c r="C92" s="7">
        <f t="shared" si="7"/>
        <v>6.05</v>
      </c>
      <c r="D92" s="7">
        <f t="shared" si="5"/>
        <v>6.3571428571428559</v>
      </c>
    </row>
    <row r="93" spans="2:4" x14ac:dyDescent="0.3">
      <c r="B93" s="6">
        <f t="shared" si="6"/>
        <v>90</v>
      </c>
      <c r="C93" s="7">
        <f t="shared" si="7"/>
        <v>6.06</v>
      </c>
      <c r="D93" s="7">
        <f t="shared" si="5"/>
        <v>6.4285714285714262</v>
      </c>
    </row>
    <row r="94" spans="2:4" x14ac:dyDescent="0.3">
      <c r="B94" s="6">
        <f t="shared" si="6"/>
        <v>91</v>
      </c>
      <c r="C94" s="7">
        <f t="shared" si="7"/>
        <v>6.07</v>
      </c>
      <c r="D94" s="7">
        <f t="shared" si="5"/>
        <v>6.5000000000000018</v>
      </c>
    </row>
    <row r="95" spans="2:4" x14ac:dyDescent="0.3">
      <c r="B95" s="6">
        <f t="shared" si="6"/>
        <v>92</v>
      </c>
      <c r="C95" s="7">
        <f t="shared" si="7"/>
        <v>6.08</v>
      </c>
      <c r="D95" s="7">
        <f t="shared" si="5"/>
        <v>6.5714285714285721</v>
      </c>
    </row>
    <row r="96" spans="2:4" x14ac:dyDescent="0.3">
      <c r="B96" s="6">
        <f t="shared" si="6"/>
        <v>93</v>
      </c>
      <c r="C96" s="7">
        <f t="shared" si="7"/>
        <v>6.09</v>
      </c>
      <c r="D96" s="7">
        <f t="shared" si="5"/>
        <v>6.6428571428571415</v>
      </c>
    </row>
    <row r="97" spans="2:4" x14ac:dyDescent="0.3">
      <c r="B97" s="6">
        <f t="shared" si="6"/>
        <v>94</v>
      </c>
      <c r="C97" s="7">
        <f t="shared" si="7"/>
        <v>6.1</v>
      </c>
      <c r="D97" s="7">
        <f t="shared" si="5"/>
        <v>6.7142857142857117</v>
      </c>
    </row>
    <row r="98" spans="2:4" x14ac:dyDescent="0.3">
      <c r="B98" s="6">
        <f t="shared" si="6"/>
        <v>95</v>
      </c>
      <c r="C98" s="7">
        <f t="shared" si="7"/>
        <v>6.11</v>
      </c>
      <c r="D98" s="7">
        <f t="shared" si="5"/>
        <v>6.7857142857142883</v>
      </c>
    </row>
    <row r="99" spans="2:4" x14ac:dyDescent="0.3">
      <c r="B99" s="6">
        <f t="shared" si="6"/>
        <v>96</v>
      </c>
      <c r="C99" s="7">
        <f t="shared" si="7"/>
        <v>6.12</v>
      </c>
      <c r="D99" s="7">
        <f t="shared" si="5"/>
        <v>6.8571428571428577</v>
      </c>
    </row>
    <row r="100" spans="2:4" x14ac:dyDescent="0.3">
      <c r="B100" s="6">
        <f t="shared" si="6"/>
        <v>97</v>
      </c>
      <c r="C100" s="7">
        <f t="shared" si="7"/>
        <v>6.13</v>
      </c>
      <c r="D100" s="7">
        <f t="shared" si="5"/>
        <v>6.9285714285714279</v>
      </c>
    </row>
    <row r="101" spans="2:4" x14ac:dyDescent="0.3">
      <c r="B101" s="6">
        <f t="shared" si="6"/>
        <v>98</v>
      </c>
      <c r="C101" s="7">
        <f t="shared" si="7"/>
        <v>7</v>
      </c>
      <c r="D101" s="7">
        <f t="shared" si="5"/>
        <v>7</v>
      </c>
    </row>
    <row r="102" spans="2:4" x14ac:dyDescent="0.3">
      <c r="B102" s="6">
        <f t="shared" si="6"/>
        <v>99</v>
      </c>
      <c r="C102" s="7">
        <f t="shared" si="7"/>
        <v>7.01</v>
      </c>
      <c r="D102" s="7">
        <f t="shared" si="5"/>
        <v>7.0714285714285703</v>
      </c>
    </row>
    <row r="103" spans="2:4" x14ac:dyDescent="0.3">
      <c r="B103" s="6">
        <f t="shared" si="6"/>
        <v>100</v>
      </c>
      <c r="C103" s="7">
        <f t="shared" si="7"/>
        <v>7.02</v>
      </c>
      <c r="D103" s="7">
        <f t="shared" si="5"/>
        <v>7.1428571428571397</v>
      </c>
    </row>
    <row r="104" spans="2:4" x14ac:dyDescent="0.3">
      <c r="B104" s="6">
        <f t="shared" si="6"/>
        <v>101</v>
      </c>
      <c r="C104" s="7">
        <f t="shared" si="7"/>
        <v>7.03</v>
      </c>
      <c r="D104" s="7">
        <f t="shared" si="5"/>
        <v>7.2142857142857162</v>
      </c>
    </row>
    <row r="105" spans="2:4" x14ac:dyDescent="0.3">
      <c r="B105" s="6">
        <f t="shared" si="6"/>
        <v>102</v>
      </c>
      <c r="C105" s="7">
        <f t="shared" si="7"/>
        <v>7.04</v>
      </c>
      <c r="D105" s="7">
        <f t="shared" si="5"/>
        <v>7.2857142857142856</v>
      </c>
    </row>
    <row r="106" spans="2:4" x14ac:dyDescent="0.3">
      <c r="B106" s="6">
        <f t="shared" si="6"/>
        <v>103</v>
      </c>
      <c r="C106" s="7">
        <f t="shared" si="7"/>
        <v>7.05</v>
      </c>
      <c r="D106" s="7">
        <f t="shared" si="5"/>
        <v>7.3571428571428559</v>
      </c>
    </row>
    <row r="107" spans="2:4" x14ac:dyDescent="0.3">
      <c r="B107" s="6">
        <f t="shared" si="6"/>
        <v>104</v>
      </c>
      <c r="C107" s="7">
        <f t="shared" si="7"/>
        <v>7.06</v>
      </c>
      <c r="D107" s="7">
        <f t="shared" si="5"/>
        <v>7.4285714285714262</v>
      </c>
    </row>
    <row r="108" spans="2:4" x14ac:dyDescent="0.3">
      <c r="B108" s="6">
        <f t="shared" si="6"/>
        <v>105</v>
      </c>
      <c r="C108" s="7">
        <f t="shared" si="7"/>
        <v>7.07</v>
      </c>
      <c r="D108" s="7">
        <f t="shared" si="5"/>
        <v>7.5000000000000018</v>
      </c>
    </row>
    <row r="109" spans="2:4" x14ac:dyDescent="0.3">
      <c r="B109" s="6">
        <f t="shared" si="6"/>
        <v>106</v>
      </c>
      <c r="C109" s="7">
        <f t="shared" si="7"/>
        <v>7.08</v>
      </c>
      <c r="D109" s="7">
        <f t="shared" si="5"/>
        <v>7.5714285714285721</v>
      </c>
    </row>
    <row r="110" spans="2:4" x14ac:dyDescent="0.3">
      <c r="B110" s="6">
        <f t="shared" si="6"/>
        <v>107</v>
      </c>
      <c r="C110" s="7">
        <f t="shared" si="7"/>
        <v>7.09</v>
      </c>
      <c r="D110" s="7">
        <f t="shared" si="5"/>
        <v>7.6428571428571415</v>
      </c>
    </row>
    <row r="111" spans="2:4" x14ac:dyDescent="0.3">
      <c r="B111" s="6">
        <f t="shared" si="6"/>
        <v>108</v>
      </c>
      <c r="C111" s="7">
        <f t="shared" si="7"/>
        <v>7.1</v>
      </c>
      <c r="D111" s="7">
        <f t="shared" si="5"/>
        <v>7.7142857142857117</v>
      </c>
    </row>
    <row r="112" spans="2:4" x14ac:dyDescent="0.3">
      <c r="B112" s="6">
        <f t="shared" si="6"/>
        <v>109</v>
      </c>
      <c r="C112" s="7">
        <f t="shared" si="7"/>
        <v>7.11</v>
      </c>
      <c r="D112" s="7">
        <f t="shared" si="5"/>
        <v>7.7857142857142883</v>
      </c>
    </row>
    <row r="113" spans="2:4" x14ac:dyDescent="0.3">
      <c r="B113" s="6">
        <f t="shared" si="6"/>
        <v>110</v>
      </c>
      <c r="C113" s="7">
        <f t="shared" si="7"/>
        <v>7.12</v>
      </c>
      <c r="D113" s="7">
        <f t="shared" si="5"/>
        <v>7.8571428571428577</v>
      </c>
    </row>
    <row r="114" spans="2:4" x14ac:dyDescent="0.3">
      <c r="B114" s="6">
        <f t="shared" si="6"/>
        <v>111</v>
      </c>
      <c r="C114" s="7">
        <f t="shared" si="7"/>
        <v>7.13</v>
      </c>
      <c r="D114" s="7">
        <f t="shared" si="5"/>
        <v>7.9285714285714279</v>
      </c>
    </row>
    <row r="115" spans="2:4" x14ac:dyDescent="0.3">
      <c r="B115" s="6">
        <f t="shared" si="6"/>
        <v>112</v>
      </c>
      <c r="C115" s="7">
        <f t="shared" si="7"/>
        <v>8</v>
      </c>
      <c r="D115" s="7">
        <f t="shared" si="5"/>
        <v>8</v>
      </c>
    </row>
    <row r="116" spans="2:4" x14ac:dyDescent="0.3">
      <c r="B116" s="6">
        <f t="shared" si="6"/>
        <v>113</v>
      </c>
      <c r="C116" s="7">
        <f t="shared" si="7"/>
        <v>8.01</v>
      </c>
      <c r="D116" s="7">
        <f t="shared" si="5"/>
        <v>8.0714285714285694</v>
      </c>
    </row>
    <row r="117" spans="2:4" x14ac:dyDescent="0.3">
      <c r="B117" s="6">
        <f t="shared" si="6"/>
        <v>114</v>
      </c>
      <c r="C117" s="7">
        <f t="shared" si="7"/>
        <v>8.02</v>
      </c>
      <c r="D117" s="7">
        <f t="shared" si="5"/>
        <v>8.1428571428571406</v>
      </c>
    </row>
    <row r="118" spans="2:4" x14ac:dyDescent="0.3">
      <c r="B118" s="6">
        <f t="shared" si="6"/>
        <v>115</v>
      </c>
      <c r="C118" s="7">
        <f t="shared" si="7"/>
        <v>8.0299999999999994</v>
      </c>
      <c r="D118" s="7">
        <f t="shared" si="5"/>
        <v>8.21428571428571</v>
      </c>
    </row>
    <row r="119" spans="2:4" x14ac:dyDescent="0.3">
      <c r="B119" s="6">
        <f t="shared" si="6"/>
        <v>116</v>
      </c>
      <c r="C119" s="7">
        <f t="shared" si="7"/>
        <v>8.0399999999999991</v>
      </c>
      <c r="D119" s="7">
        <f t="shared" si="5"/>
        <v>8.2857142857142794</v>
      </c>
    </row>
    <row r="120" spans="2:4" x14ac:dyDescent="0.3">
      <c r="B120" s="6">
        <f t="shared" si="6"/>
        <v>117</v>
      </c>
      <c r="C120" s="7">
        <f t="shared" si="7"/>
        <v>8.0500000000000007</v>
      </c>
      <c r="D120" s="7">
        <f t="shared" si="5"/>
        <v>8.357142857142863</v>
      </c>
    </row>
    <row r="121" spans="2:4" x14ac:dyDescent="0.3">
      <c r="B121" s="6">
        <f t="shared" si="6"/>
        <v>118</v>
      </c>
      <c r="C121" s="7">
        <f t="shared" si="7"/>
        <v>8.06</v>
      </c>
      <c r="D121" s="7">
        <f t="shared" si="5"/>
        <v>8.4285714285714324</v>
      </c>
    </row>
    <row r="122" spans="2:4" x14ac:dyDescent="0.3">
      <c r="B122" s="6">
        <f t="shared" si="6"/>
        <v>119</v>
      </c>
      <c r="C122" s="7">
        <f t="shared" si="7"/>
        <v>8.07</v>
      </c>
      <c r="D122" s="7">
        <f t="shared" si="5"/>
        <v>8.5000000000000018</v>
      </c>
    </row>
    <row r="123" spans="2:4" x14ac:dyDescent="0.3">
      <c r="B123" s="6">
        <f t="shared" si="6"/>
        <v>120</v>
      </c>
      <c r="C123" s="7">
        <f t="shared" si="7"/>
        <v>8.08</v>
      </c>
      <c r="D123" s="7">
        <f t="shared" si="5"/>
        <v>8.5714285714285712</v>
      </c>
    </row>
    <row r="124" spans="2:4" x14ac:dyDescent="0.3">
      <c r="B124" s="6">
        <f t="shared" si="6"/>
        <v>121</v>
      </c>
      <c r="C124" s="7">
        <f t="shared" si="7"/>
        <v>8.09</v>
      </c>
      <c r="D124" s="7">
        <f t="shared" si="5"/>
        <v>8.6428571428571423</v>
      </c>
    </row>
    <row r="125" spans="2:4" x14ac:dyDescent="0.3">
      <c r="B125" s="6">
        <f t="shared" si="6"/>
        <v>122</v>
      </c>
      <c r="C125" s="7">
        <f t="shared" si="7"/>
        <v>8.1</v>
      </c>
      <c r="D125" s="7">
        <f t="shared" si="5"/>
        <v>8.7142857142857117</v>
      </c>
    </row>
    <row r="126" spans="2:4" x14ac:dyDescent="0.3">
      <c r="B126" s="6">
        <f t="shared" si="6"/>
        <v>123</v>
      </c>
      <c r="C126" s="7">
        <f t="shared" si="7"/>
        <v>8.11</v>
      </c>
      <c r="D126" s="7">
        <f t="shared" si="5"/>
        <v>8.7857142857142811</v>
      </c>
    </row>
    <row r="127" spans="2:4" x14ac:dyDescent="0.3">
      <c r="B127" s="6">
        <f t="shared" si="6"/>
        <v>124</v>
      </c>
      <c r="C127" s="7">
        <f t="shared" si="7"/>
        <v>8.1199999999999992</v>
      </c>
      <c r="D127" s="7">
        <f t="shared" si="5"/>
        <v>8.8571428571428523</v>
      </c>
    </row>
    <row r="128" spans="2:4" x14ac:dyDescent="0.3">
      <c r="B128" s="6">
        <f t="shared" si="6"/>
        <v>125</v>
      </c>
      <c r="C128" s="7">
        <f t="shared" si="7"/>
        <v>8.1300000000000008</v>
      </c>
      <c r="D128" s="7">
        <f t="shared" si="5"/>
        <v>8.9285714285714342</v>
      </c>
    </row>
    <row r="129" spans="2:4" x14ac:dyDescent="0.3">
      <c r="B129" s="6">
        <f t="shared" si="6"/>
        <v>126</v>
      </c>
      <c r="C129" s="7">
        <f t="shared" si="7"/>
        <v>9</v>
      </c>
      <c r="D129" s="7">
        <f t="shared" si="5"/>
        <v>9</v>
      </c>
    </row>
    <row r="130" spans="2:4" x14ac:dyDescent="0.3">
      <c r="B130" s="6">
        <f t="shared" si="6"/>
        <v>127</v>
      </c>
      <c r="C130" s="7">
        <f t="shared" si="7"/>
        <v>9.01</v>
      </c>
      <c r="D130" s="7">
        <f t="shared" si="5"/>
        <v>9.0714285714285694</v>
      </c>
    </row>
    <row r="131" spans="2:4" x14ac:dyDescent="0.3">
      <c r="B131" s="6">
        <f t="shared" si="6"/>
        <v>128</v>
      </c>
      <c r="C131" s="7">
        <f t="shared" si="7"/>
        <v>9.02</v>
      </c>
      <c r="D131" s="7">
        <f t="shared" si="5"/>
        <v>9.1428571428571406</v>
      </c>
    </row>
    <row r="132" spans="2:4" x14ac:dyDescent="0.3">
      <c r="B132" s="6">
        <f t="shared" si="6"/>
        <v>129</v>
      </c>
      <c r="C132" s="7">
        <f t="shared" si="7"/>
        <v>9.0299999999999994</v>
      </c>
      <c r="D132" s="7">
        <f t="shared" si="5"/>
        <v>9.21428571428571</v>
      </c>
    </row>
    <row r="133" spans="2:4" x14ac:dyDescent="0.3">
      <c r="B133" s="6">
        <f t="shared" si="6"/>
        <v>130</v>
      </c>
      <c r="C133" s="7">
        <f t="shared" si="7"/>
        <v>9.0399999999999991</v>
      </c>
      <c r="D133" s="7">
        <f t="shared" ref="D133:D196" si="8">INT(C133)+(C133-INT(C133))*100/14</f>
        <v>9.2857142857142794</v>
      </c>
    </row>
    <row r="134" spans="2:4" x14ac:dyDescent="0.3">
      <c r="B134" s="6">
        <f t="shared" ref="B134:B197" si="9">B133+1</f>
        <v>131</v>
      </c>
      <c r="C134" s="7">
        <f t="shared" si="7"/>
        <v>9.0500000000000007</v>
      </c>
      <c r="D134" s="7">
        <f t="shared" si="8"/>
        <v>9.357142857142863</v>
      </c>
    </row>
    <row r="135" spans="2:4" x14ac:dyDescent="0.3">
      <c r="B135" s="6">
        <f t="shared" si="9"/>
        <v>132</v>
      </c>
      <c r="C135" s="7">
        <f t="shared" si="7"/>
        <v>9.06</v>
      </c>
      <c r="D135" s="7">
        <f t="shared" si="8"/>
        <v>9.4285714285714324</v>
      </c>
    </row>
    <row r="136" spans="2:4" x14ac:dyDescent="0.3">
      <c r="B136" s="6">
        <f t="shared" si="9"/>
        <v>133</v>
      </c>
      <c r="C136" s="7">
        <f t="shared" si="7"/>
        <v>9.07</v>
      </c>
      <c r="D136" s="7">
        <f t="shared" si="8"/>
        <v>9.5000000000000018</v>
      </c>
    </row>
    <row r="137" spans="2:4" x14ac:dyDescent="0.3">
      <c r="B137" s="6">
        <f t="shared" si="9"/>
        <v>134</v>
      </c>
      <c r="C137" s="7">
        <f t="shared" si="7"/>
        <v>9.08</v>
      </c>
      <c r="D137" s="7">
        <f t="shared" si="8"/>
        <v>9.5714285714285712</v>
      </c>
    </row>
    <row r="138" spans="2:4" x14ac:dyDescent="0.3">
      <c r="B138" s="6">
        <f t="shared" si="9"/>
        <v>135</v>
      </c>
      <c r="C138" s="7">
        <f t="shared" si="7"/>
        <v>9.09</v>
      </c>
      <c r="D138" s="7">
        <f t="shared" si="8"/>
        <v>9.6428571428571423</v>
      </c>
    </row>
    <row r="139" spans="2:4" x14ac:dyDescent="0.3">
      <c r="B139" s="6">
        <f t="shared" si="9"/>
        <v>136</v>
      </c>
      <c r="C139" s="7">
        <f t="shared" si="7"/>
        <v>9.1</v>
      </c>
      <c r="D139" s="7">
        <f t="shared" si="8"/>
        <v>9.7142857142857117</v>
      </c>
    </row>
    <row r="140" spans="2:4" x14ac:dyDescent="0.3">
      <c r="B140" s="6">
        <f t="shared" si="9"/>
        <v>137</v>
      </c>
      <c r="C140" s="7">
        <f t="shared" si="7"/>
        <v>9.11</v>
      </c>
      <c r="D140" s="7">
        <f t="shared" si="8"/>
        <v>9.7857142857142811</v>
      </c>
    </row>
    <row r="141" spans="2:4" x14ac:dyDescent="0.3">
      <c r="B141" s="6">
        <f t="shared" si="9"/>
        <v>138</v>
      </c>
      <c r="C141" s="7">
        <f t="shared" si="7"/>
        <v>9.1199999999999992</v>
      </c>
      <c r="D141" s="7">
        <f t="shared" si="8"/>
        <v>9.8571428571428523</v>
      </c>
    </row>
    <row r="142" spans="2:4" x14ac:dyDescent="0.3">
      <c r="B142" s="6">
        <f t="shared" si="9"/>
        <v>139</v>
      </c>
      <c r="C142" s="7">
        <f t="shared" si="7"/>
        <v>9.1300000000000008</v>
      </c>
      <c r="D142" s="7">
        <f t="shared" si="8"/>
        <v>9.9285714285714342</v>
      </c>
    </row>
    <row r="143" spans="2:4" x14ac:dyDescent="0.3">
      <c r="B143" s="6">
        <f t="shared" si="9"/>
        <v>140</v>
      </c>
      <c r="C143" s="7">
        <f t="shared" si="7"/>
        <v>10</v>
      </c>
      <c r="D143" s="7">
        <f t="shared" si="8"/>
        <v>10</v>
      </c>
    </row>
    <row r="144" spans="2:4" x14ac:dyDescent="0.3">
      <c r="B144" s="6">
        <f t="shared" si="9"/>
        <v>141</v>
      </c>
      <c r="C144" s="7">
        <f t="shared" si="7"/>
        <v>10.01</v>
      </c>
      <c r="D144" s="7">
        <f t="shared" si="8"/>
        <v>10.071428571428569</v>
      </c>
    </row>
    <row r="145" spans="2:4" x14ac:dyDescent="0.3">
      <c r="B145" s="6">
        <f t="shared" si="9"/>
        <v>142</v>
      </c>
      <c r="C145" s="7">
        <f t="shared" si="7"/>
        <v>10.02</v>
      </c>
      <c r="D145" s="7">
        <f t="shared" si="8"/>
        <v>10.142857142857141</v>
      </c>
    </row>
    <row r="146" spans="2:4" x14ac:dyDescent="0.3">
      <c r="B146" s="6">
        <f t="shared" si="9"/>
        <v>143</v>
      </c>
      <c r="C146" s="7">
        <f t="shared" ref="C146:C209" si="10">INT(B146/14)+MOD(B146,14)/100</f>
        <v>10.029999999999999</v>
      </c>
      <c r="D146" s="7">
        <f t="shared" si="8"/>
        <v>10.21428571428571</v>
      </c>
    </row>
    <row r="147" spans="2:4" x14ac:dyDescent="0.3">
      <c r="B147" s="6">
        <f t="shared" si="9"/>
        <v>144</v>
      </c>
      <c r="C147" s="7">
        <f t="shared" si="10"/>
        <v>10.039999999999999</v>
      </c>
      <c r="D147" s="7">
        <f t="shared" si="8"/>
        <v>10.285714285714279</v>
      </c>
    </row>
    <row r="148" spans="2:4" x14ac:dyDescent="0.3">
      <c r="B148" s="6">
        <f t="shared" si="9"/>
        <v>145</v>
      </c>
      <c r="C148" s="7">
        <f t="shared" si="10"/>
        <v>10.050000000000001</v>
      </c>
      <c r="D148" s="7">
        <f t="shared" si="8"/>
        <v>10.357142857142863</v>
      </c>
    </row>
    <row r="149" spans="2:4" x14ac:dyDescent="0.3">
      <c r="B149" s="6">
        <f t="shared" si="9"/>
        <v>146</v>
      </c>
      <c r="C149" s="7">
        <f t="shared" si="10"/>
        <v>10.06</v>
      </c>
      <c r="D149" s="7">
        <f t="shared" si="8"/>
        <v>10.428571428571432</v>
      </c>
    </row>
    <row r="150" spans="2:4" x14ac:dyDescent="0.3">
      <c r="B150" s="6">
        <f t="shared" si="9"/>
        <v>147</v>
      </c>
      <c r="C150" s="7">
        <f t="shared" si="10"/>
        <v>10.07</v>
      </c>
      <c r="D150" s="7">
        <f t="shared" si="8"/>
        <v>10.500000000000002</v>
      </c>
    </row>
    <row r="151" spans="2:4" x14ac:dyDescent="0.3">
      <c r="B151" s="6">
        <f t="shared" si="9"/>
        <v>148</v>
      </c>
      <c r="C151" s="7">
        <f t="shared" si="10"/>
        <v>10.08</v>
      </c>
      <c r="D151" s="7">
        <f t="shared" si="8"/>
        <v>10.571428571428571</v>
      </c>
    </row>
    <row r="152" spans="2:4" x14ac:dyDescent="0.3">
      <c r="B152" s="6">
        <f t="shared" si="9"/>
        <v>149</v>
      </c>
      <c r="C152" s="7">
        <f t="shared" si="10"/>
        <v>10.09</v>
      </c>
      <c r="D152" s="7">
        <f t="shared" si="8"/>
        <v>10.642857142857142</v>
      </c>
    </row>
    <row r="153" spans="2:4" x14ac:dyDescent="0.3">
      <c r="B153" s="6">
        <f t="shared" si="9"/>
        <v>150</v>
      </c>
      <c r="C153" s="7">
        <f t="shared" si="10"/>
        <v>10.1</v>
      </c>
      <c r="D153" s="7">
        <f t="shared" si="8"/>
        <v>10.714285714285712</v>
      </c>
    </row>
    <row r="154" spans="2:4" x14ac:dyDescent="0.3">
      <c r="B154" s="6">
        <f t="shared" si="9"/>
        <v>151</v>
      </c>
      <c r="C154" s="7">
        <f t="shared" si="10"/>
        <v>10.11</v>
      </c>
      <c r="D154" s="7">
        <f t="shared" si="8"/>
        <v>10.785714285714281</v>
      </c>
    </row>
    <row r="155" spans="2:4" x14ac:dyDescent="0.3">
      <c r="B155" s="6">
        <f t="shared" si="9"/>
        <v>152</v>
      </c>
      <c r="C155" s="7">
        <f t="shared" si="10"/>
        <v>10.119999999999999</v>
      </c>
      <c r="D155" s="7">
        <f t="shared" si="8"/>
        <v>10.857142857142852</v>
      </c>
    </row>
    <row r="156" spans="2:4" x14ac:dyDescent="0.3">
      <c r="B156" s="6">
        <f t="shared" si="9"/>
        <v>153</v>
      </c>
      <c r="C156" s="7">
        <f t="shared" si="10"/>
        <v>10.130000000000001</v>
      </c>
      <c r="D156" s="7">
        <f t="shared" si="8"/>
        <v>10.928571428571434</v>
      </c>
    </row>
    <row r="157" spans="2:4" x14ac:dyDescent="0.3">
      <c r="B157" s="6">
        <f t="shared" si="9"/>
        <v>154</v>
      </c>
      <c r="C157" s="7">
        <f t="shared" si="10"/>
        <v>11</v>
      </c>
      <c r="D157" s="7">
        <f t="shared" si="8"/>
        <v>11</v>
      </c>
    </row>
    <row r="158" spans="2:4" x14ac:dyDescent="0.3">
      <c r="B158" s="6">
        <f t="shared" si="9"/>
        <v>155</v>
      </c>
      <c r="C158" s="7">
        <f t="shared" si="10"/>
        <v>11.01</v>
      </c>
      <c r="D158" s="7">
        <f t="shared" si="8"/>
        <v>11.071428571428569</v>
      </c>
    </row>
    <row r="159" spans="2:4" x14ac:dyDescent="0.3">
      <c r="B159" s="6">
        <f t="shared" si="9"/>
        <v>156</v>
      </c>
      <c r="C159" s="7">
        <f t="shared" si="10"/>
        <v>11.02</v>
      </c>
      <c r="D159" s="7">
        <f t="shared" si="8"/>
        <v>11.142857142857141</v>
      </c>
    </row>
    <row r="160" spans="2:4" x14ac:dyDescent="0.3">
      <c r="B160" s="6">
        <f t="shared" si="9"/>
        <v>157</v>
      </c>
      <c r="C160" s="7">
        <f t="shared" si="10"/>
        <v>11.03</v>
      </c>
      <c r="D160" s="7">
        <f t="shared" si="8"/>
        <v>11.21428571428571</v>
      </c>
    </row>
    <row r="161" spans="2:4" x14ac:dyDescent="0.3">
      <c r="B161" s="6">
        <f t="shared" si="9"/>
        <v>158</v>
      </c>
      <c r="C161" s="7">
        <f t="shared" si="10"/>
        <v>11.04</v>
      </c>
      <c r="D161" s="7">
        <f t="shared" si="8"/>
        <v>11.285714285714279</v>
      </c>
    </row>
    <row r="162" spans="2:4" x14ac:dyDescent="0.3">
      <c r="B162" s="6">
        <f t="shared" si="9"/>
        <v>159</v>
      </c>
      <c r="C162" s="7">
        <f t="shared" si="10"/>
        <v>11.05</v>
      </c>
      <c r="D162" s="7">
        <f t="shared" si="8"/>
        <v>11.357142857142863</v>
      </c>
    </row>
    <row r="163" spans="2:4" x14ac:dyDescent="0.3">
      <c r="B163" s="6">
        <f t="shared" si="9"/>
        <v>160</v>
      </c>
      <c r="C163" s="7">
        <f t="shared" si="10"/>
        <v>11.06</v>
      </c>
      <c r="D163" s="7">
        <f t="shared" si="8"/>
        <v>11.428571428571432</v>
      </c>
    </row>
    <row r="164" spans="2:4" x14ac:dyDescent="0.3">
      <c r="B164" s="6">
        <f t="shared" si="9"/>
        <v>161</v>
      </c>
      <c r="C164" s="7">
        <f t="shared" si="10"/>
        <v>11.07</v>
      </c>
      <c r="D164" s="7">
        <f t="shared" si="8"/>
        <v>11.500000000000002</v>
      </c>
    </row>
    <row r="165" spans="2:4" x14ac:dyDescent="0.3">
      <c r="B165" s="6">
        <f t="shared" si="9"/>
        <v>162</v>
      </c>
      <c r="C165" s="7">
        <f t="shared" si="10"/>
        <v>11.08</v>
      </c>
      <c r="D165" s="7">
        <f t="shared" si="8"/>
        <v>11.571428571428571</v>
      </c>
    </row>
    <row r="166" spans="2:4" x14ac:dyDescent="0.3">
      <c r="B166" s="6">
        <f t="shared" si="9"/>
        <v>163</v>
      </c>
      <c r="C166" s="7">
        <f t="shared" si="10"/>
        <v>11.09</v>
      </c>
      <c r="D166" s="7">
        <f t="shared" si="8"/>
        <v>11.642857142857142</v>
      </c>
    </row>
    <row r="167" spans="2:4" x14ac:dyDescent="0.3">
      <c r="B167" s="6">
        <f t="shared" si="9"/>
        <v>164</v>
      </c>
      <c r="C167" s="7">
        <f t="shared" si="10"/>
        <v>11.1</v>
      </c>
      <c r="D167" s="7">
        <f t="shared" si="8"/>
        <v>11.714285714285712</v>
      </c>
    </row>
    <row r="168" spans="2:4" x14ac:dyDescent="0.3">
      <c r="B168" s="6">
        <f t="shared" si="9"/>
        <v>165</v>
      </c>
      <c r="C168" s="7">
        <f t="shared" si="10"/>
        <v>11.11</v>
      </c>
      <c r="D168" s="7">
        <f t="shared" si="8"/>
        <v>11.785714285714281</v>
      </c>
    </row>
    <row r="169" spans="2:4" x14ac:dyDescent="0.3">
      <c r="B169" s="6">
        <f t="shared" si="9"/>
        <v>166</v>
      </c>
      <c r="C169" s="7">
        <f t="shared" si="10"/>
        <v>11.12</v>
      </c>
      <c r="D169" s="7">
        <f t="shared" si="8"/>
        <v>11.857142857142852</v>
      </c>
    </row>
    <row r="170" spans="2:4" x14ac:dyDescent="0.3">
      <c r="B170" s="6">
        <f t="shared" si="9"/>
        <v>167</v>
      </c>
      <c r="C170" s="7">
        <f t="shared" si="10"/>
        <v>11.13</v>
      </c>
      <c r="D170" s="7">
        <f t="shared" si="8"/>
        <v>11.928571428571434</v>
      </c>
    </row>
    <row r="171" spans="2:4" x14ac:dyDescent="0.3">
      <c r="B171" s="6">
        <f t="shared" si="9"/>
        <v>168</v>
      </c>
      <c r="C171" s="7">
        <f t="shared" si="10"/>
        <v>12</v>
      </c>
      <c r="D171" s="7">
        <f t="shared" si="8"/>
        <v>12</v>
      </c>
    </row>
    <row r="172" spans="2:4" x14ac:dyDescent="0.3">
      <c r="B172" s="6">
        <f t="shared" si="9"/>
        <v>169</v>
      </c>
      <c r="C172" s="7">
        <f t="shared" si="10"/>
        <v>12.01</v>
      </c>
      <c r="D172" s="7">
        <f t="shared" si="8"/>
        <v>12.071428571428569</v>
      </c>
    </row>
    <row r="173" spans="2:4" x14ac:dyDescent="0.3">
      <c r="B173" s="6">
        <f t="shared" si="9"/>
        <v>170</v>
      </c>
      <c r="C173" s="7">
        <f t="shared" si="10"/>
        <v>12.02</v>
      </c>
      <c r="D173" s="7">
        <f t="shared" si="8"/>
        <v>12.142857142857141</v>
      </c>
    </row>
    <row r="174" spans="2:4" x14ac:dyDescent="0.3">
      <c r="B174" s="6">
        <f t="shared" si="9"/>
        <v>171</v>
      </c>
      <c r="C174" s="7">
        <f t="shared" si="10"/>
        <v>12.03</v>
      </c>
      <c r="D174" s="7">
        <f t="shared" si="8"/>
        <v>12.21428571428571</v>
      </c>
    </row>
    <row r="175" spans="2:4" x14ac:dyDescent="0.3">
      <c r="B175" s="6">
        <f t="shared" si="9"/>
        <v>172</v>
      </c>
      <c r="C175" s="7">
        <f t="shared" si="10"/>
        <v>12.04</v>
      </c>
      <c r="D175" s="7">
        <f t="shared" si="8"/>
        <v>12.285714285714279</v>
      </c>
    </row>
    <row r="176" spans="2:4" x14ac:dyDescent="0.3">
      <c r="B176" s="6">
        <f t="shared" si="9"/>
        <v>173</v>
      </c>
      <c r="C176" s="7">
        <f t="shared" si="10"/>
        <v>12.05</v>
      </c>
      <c r="D176" s="7">
        <f t="shared" si="8"/>
        <v>12.357142857142863</v>
      </c>
    </row>
    <row r="177" spans="2:4" x14ac:dyDescent="0.3">
      <c r="B177" s="6">
        <f t="shared" si="9"/>
        <v>174</v>
      </c>
      <c r="C177" s="7">
        <f t="shared" si="10"/>
        <v>12.06</v>
      </c>
      <c r="D177" s="7">
        <f t="shared" si="8"/>
        <v>12.428571428571432</v>
      </c>
    </row>
    <row r="178" spans="2:4" x14ac:dyDescent="0.3">
      <c r="B178" s="6">
        <f t="shared" si="9"/>
        <v>175</v>
      </c>
      <c r="C178" s="7">
        <f t="shared" si="10"/>
        <v>12.07</v>
      </c>
      <c r="D178" s="7">
        <f t="shared" si="8"/>
        <v>12.500000000000002</v>
      </c>
    </row>
    <row r="179" spans="2:4" x14ac:dyDescent="0.3">
      <c r="B179" s="6">
        <f t="shared" si="9"/>
        <v>176</v>
      </c>
      <c r="C179" s="7">
        <f t="shared" si="10"/>
        <v>12.08</v>
      </c>
      <c r="D179" s="7">
        <f t="shared" si="8"/>
        <v>12.571428571428571</v>
      </c>
    </row>
    <row r="180" spans="2:4" x14ac:dyDescent="0.3">
      <c r="B180" s="6">
        <f t="shared" si="9"/>
        <v>177</v>
      </c>
      <c r="C180" s="7">
        <f t="shared" si="10"/>
        <v>12.09</v>
      </c>
      <c r="D180" s="7">
        <f t="shared" si="8"/>
        <v>12.642857142857142</v>
      </c>
    </row>
    <row r="181" spans="2:4" x14ac:dyDescent="0.3">
      <c r="B181" s="6">
        <f t="shared" si="9"/>
        <v>178</v>
      </c>
      <c r="C181" s="7">
        <f t="shared" si="10"/>
        <v>12.1</v>
      </c>
      <c r="D181" s="7">
        <f t="shared" si="8"/>
        <v>12.714285714285712</v>
      </c>
    </row>
    <row r="182" spans="2:4" x14ac:dyDescent="0.3">
      <c r="B182" s="6">
        <f t="shared" si="9"/>
        <v>179</v>
      </c>
      <c r="C182" s="7">
        <f t="shared" si="10"/>
        <v>12.11</v>
      </c>
      <c r="D182" s="7">
        <f t="shared" si="8"/>
        <v>12.785714285714281</v>
      </c>
    </row>
    <row r="183" spans="2:4" x14ac:dyDescent="0.3">
      <c r="B183" s="6">
        <f t="shared" si="9"/>
        <v>180</v>
      </c>
      <c r="C183" s="7">
        <f t="shared" si="10"/>
        <v>12.12</v>
      </c>
      <c r="D183" s="7">
        <f t="shared" si="8"/>
        <v>12.857142857142852</v>
      </c>
    </row>
    <row r="184" spans="2:4" x14ac:dyDescent="0.3">
      <c r="B184" s="6">
        <f t="shared" si="9"/>
        <v>181</v>
      </c>
      <c r="C184" s="7">
        <f t="shared" si="10"/>
        <v>12.13</v>
      </c>
      <c r="D184" s="7">
        <f t="shared" si="8"/>
        <v>12.928571428571434</v>
      </c>
    </row>
    <row r="185" spans="2:4" x14ac:dyDescent="0.3">
      <c r="B185" s="6">
        <f t="shared" si="9"/>
        <v>182</v>
      </c>
      <c r="C185" s="7">
        <f t="shared" si="10"/>
        <v>13</v>
      </c>
      <c r="D185" s="7">
        <f t="shared" si="8"/>
        <v>13</v>
      </c>
    </row>
    <row r="186" spans="2:4" x14ac:dyDescent="0.3">
      <c r="B186" s="6">
        <f t="shared" si="9"/>
        <v>183</v>
      </c>
      <c r="C186" s="7">
        <f t="shared" si="10"/>
        <v>13.01</v>
      </c>
      <c r="D186" s="7">
        <f t="shared" si="8"/>
        <v>13.071428571428569</v>
      </c>
    </row>
    <row r="187" spans="2:4" x14ac:dyDescent="0.3">
      <c r="B187" s="6">
        <f t="shared" si="9"/>
        <v>184</v>
      </c>
      <c r="C187" s="7">
        <f t="shared" si="10"/>
        <v>13.02</v>
      </c>
      <c r="D187" s="7">
        <f t="shared" si="8"/>
        <v>13.142857142857141</v>
      </c>
    </row>
    <row r="188" spans="2:4" x14ac:dyDescent="0.3">
      <c r="B188" s="6">
        <f t="shared" si="9"/>
        <v>185</v>
      </c>
      <c r="C188" s="7">
        <f t="shared" si="10"/>
        <v>13.03</v>
      </c>
      <c r="D188" s="7">
        <f t="shared" si="8"/>
        <v>13.21428571428571</v>
      </c>
    </row>
    <row r="189" spans="2:4" x14ac:dyDescent="0.3">
      <c r="B189" s="6">
        <f t="shared" si="9"/>
        <v>186</v>
      </c>
      <c r="C189" s="7">
        <f t="shared" si="10"/>
        <v>13.04</v>
      </c>
      <c r="D189" s="7">
        <f t="shared" si="8"/>
        <v>13.285714285714279</v>
      </c>
    </row>
    <row r="190" spans="2:4" x14ac:dyDescent="0.3">
      <c r="B190" s="6">
        <f t="shared" si="9"/>
        <v>187</v>
      </c>
      <c r="C190" s="7">
        <f t="shared" si="10"/>
        <v>13.05</v>
      </c>
      <c r="D190" s="7">
        <f t="shared" si="8"/>
        <v>13.357142857142863</v>
      </c>
    </row>
    <row r="191" spans="2:4" x14ac:dyDescent="0.3">
      <c r="B191" s="6">
        <f t="shared" si="9"/>
        <v>188</v>
      </c>
      <c r="C191" s="7">
        <f t="shared" si="10"/>
        <v>13.06</v>
      </c>
      <c r="D191" s="7">
        <f t="shared" si="8"/>
        <v>13.428571428571432</v>
      </c>
    </row>
    <row r="192" spans="2:4" x14ac:dyDescent="0.3">
      <c r="B192" s="6">
        <f t="shared" si="9"/>
        <v>189</v>
      </c>
      <c r="C192" s="7">
        <f t="shared" si="10"/>
        <v>13.07</v>
      </c>
      <c r="D192" s="7">
        <f t="shared" si="8"/>
        <v>13.500000000000002</v>
      </c>
    </row>
    <row r="193" spans="2:4" x14ac:dyDescent="0.3">
      <c r="B193" s="6">
        <f t="shared" si="9"/>
        <v>190</v>
      </c>
      <c r="C193" s="7">
        <f t="shared" si="10"/>
        <v>13.08</v>
      </c>
      <c r="D193" s="7">
        <f t="shared" si="8"/>
        <v>13.571428571428571</v>
      </c>
    </row>
    <row r="194" spans="2:4" x14ac:dyDescent="0.3">
      <c r="B194" s="6">
        <f t="shared" si="9"/>
        <v>191</v>
      </c>
      <c r="C194" s="7">
        <f t="shared" si="10"/>
        <v>13.09</v>
      </c>
      <c r="D194" s="7">
        <f t="shared" si="8"/>
        <v>13.642857142857142</v>
      </c>
    </row>
    <row r="195" spans="2:4" x14ac:dyDescent="0.3">
      <c r="B195" s="6">
        <f t="shared" si="9"/>
        <v>192</v>
      </c>
      <c r="C195" s="7">
        <f t="shared" si="10"/>
        <v>13.1</v>
      </c>
      <c r="D195" s="7">
        <f t="shared" si="8"/>
        <v>13.714285714285712</v>
      </c>
    </row>
    <row r="196" spans="2:4" x14ac:dyDescent="0.3">
      <c r="B196" s="6">
        <f t="shared" si="9"/>
        <v>193</v>
      </c>
      <c r="C196" s="7">
        <f t="shared" si="10"/>
        <v>13.11</v>
      </c>
      <c r="D196" s="7">
        <f t="shared" si="8"/>
        <v>13.785714285714281</v>
      </c>
    </row>
    <row r="197" spans="2:4" x14ac:dyDescent="0.3">
      <c r="B197" s="6">
        <f t="shared" si="9"/>
        <v>194</v>
      </c>
      <c r="C197" s="7">
        <f t="shared" si="10"/>
        <v>13.12</v>
      </c>
      <c r="D197" s="7">
        <f t="shared" ref="D197:D260" si="11">INT(C197)+(C197-INT(C197))*100/14</f>
        <v>13.857142857142852</v>
      </c>
    </row>
    <row r="198" spans="2:4" x14ac:dyDescent="0.3">
      <c r="B198" s="6">
        <f t="shared" ref="B198:B261" si="12">B197+1</f>
        <v>195</v>
      </c>
      <c r="C198" s="7">
        <f t="shared" si="10"/>
        <v>13.13</v>
      </c>
      <c r="D198" s="7">
        <f t="shared" si="11"/>
        <v>13.928571428571434</v>
      </c>
    </row>
    <row r="199" spans="2:4" x14ac:dyDescent="0.3">
      <c r="B199" s="6">
        <f t="shared" si="12"/>
        <v>196</v>
      </c>
      <c r="C199" s="7">
        <f t="shared" si="10"/>
        <v>14</v>
      </c>
      <c r="D199" s="7">
        <f t="shared" si="11"/>
        <v>14</v>
      </c>
    </row>
    <row r="200" spans="2:4" x14ac:dyDescent="0.3">
      <c r="B200" s="6">
        <f t="shared" si="12"/>
        <v>197</v>
      </c>
      <c r="C200" s="7">
        <f t="shared" si="10"/>
        <v>14.01</v>
      </c>
      <c r="D200" s="7">
        <f t="shared" si="11"/>
        <v>14.071428571428569</v>
      </c>
    </row>
    <row r="201" spans="2:4" x14ac:dyDescent="0.3">
      <c r="B201" s="6">
        <f t="shared" si="12"/>
        <v>198</v>
      </c>
      <c r="C201" s="7">
        <f t="shared" si="10"/>
        <v>14.02</v>
      </c>
      <c r="D201" s="7">
        <f t="shared" si="11"/>
        <v>14.142857142857141</v>
      </c>
    </row>
    <row r="202" spans="2:4" x14ac:dyDescent="0.3">
      <c r="B202" s="6">
        <f t="shared" si="12"/>
        <v>199</v>
      </c>
      <c r="C202" s="7">
        <f t="shared" si="10"/>
        <v>14.03</v>
      </c>
      <c r="D202" s="7">
        <f t="shared" si="11"/>
        <v>14.21428571428571</v>
      </c>
    </row>
    <row r="203" spans="2:4" x14ac:dyDescent="0.3">
      <c r="B203" s="6">
        <f t="shared" si="12"/>
        <v>200</v>
      </c>
      <c r="C203" s="7">
        <f t="shared" si="10"/>
        <v>14.04</v>
      </c>
      <c r="D203" s="7">
        <f t="shared" si="11"/>
        <v>14.285714285714279</v>
      </c>
    </row>
    <row r="204" spans="2:4" x14ac:dyDescent="0.3">
      <c r="B204" s="6">
        <f t="shared" si="12"/>
        <v>201</v>
      </c>
      <c r="C204" s="7">
        <f t="shared" si="10"/>
        <v>14.05</v>
      </c>
      <c r="D204" s="7">
        <f t="shared" si="11"/>
        <v>14.357142857142863</v>
      </c>
    </row>
    <row r="205" spans="2:4" x14ac:dyDescent="0.3">
      <c r="B205" s="6">
        <f t="shared" si="12"/>
        <v>202</v>
      </c>
      <c r="C205" s="7">
        <f t="shared" si="10"/>
        <v>14.06</v>
      </c>
      <c r="D205" s="7">
        <f t="shared" si="11"/>
        <v>14.428571428571432</v>
      </c>
    </row>
    <row r="206" spans="2:4" x14ac:dyDescent="0.3">
      <c r="B206" s="6">
        <f t="shared" si="12"/>
        <v>203</v>
      </c>
      <c r="C206" s="7">
        <f t="shared" si="10"/>
        <v>14.07</v>
      </c>
      <c r="D206" s="7">
        <f t="shared" si="11"/>
        <v>14.500000000000002</v>
      </c>
    </row>
    <row r="207" spans="2:4" x14ac:dyDescent="0.3">
      <c r="B207" s="6">
        <f t="shared" si="12"/>
        <v>204</v>
      </c>
      <c r="C207" s="7">
        <f t="shared" si="10"/>
        <v>14.08</v>
      </c>
      <c r="D207" s="7">
        <f t="shared" si="11"/>
        <v>14.571428571428571</v>
      </c>
    </row>
    <row r="208" spans="2:4" x14ac:dyDescent="0.3">
      <c r="B208" s="6">
        <f t="shared" si="12"/>
        <v>205</v>
      </c>
      <c r="C208" s="7">
        <f t="shared" si="10"/>
        <v>14.09</v>
      </c>
      <c r="D208" s="7">
        <f t="shared" si="11"/>
        <v>14.642857142857142</v>
      </c>
    </row>
    <row r="209" spans="2:4" x14ac:dyDescent="0.3">
      <c r="B209" s="6">
        <f t="shared" si="12"/>
        <v>206</v>
      </c>
      <c r="C209" s="7">
        <f t="shared" si="10"/>
        <v>14.1</v>
      </c>
      <c r="D209" s="7">
        <f t="shared" si="11"/>
        <v>14.714285714285712</v>
      </c>
    </row>
    <row r="210" spans="2:4" x14ac:dyDescent="0.3">
      <c r="B210" s="6">
        <f t="shared" si="12"/>
        <v>207</v>
      </c>
      <c r="C210" s="7">
        <f t="shared" ref="C210:C273" si="13">INT(B210/14)+MOD(B210,14)/100</f>
        <v>14.11</v>
      </c>
      <c r="D210" s="7">
        <f t="shared" si="11"/>
        <v>14.785714285714281</v>
      </c>
    </row>
    <row r="211" spans="2:4" x14ac:dyDescent="0.3">
      <c r="B211" s="6">
        <f t="shared" si="12"/>
        <v>208</v>
      </c>
      <c r="C211" s="7">
        <f t="shared" si="13"/>
        <v>14.12</v>
      </c>
      <c r="D211" s="7">
        <f t="shared" si="11"/>
        <v>14.857142857142852</v>
      </c>
    </row>
    <row r="212" spans="2:4" x14ac:dyDescent="0.3">
      <c r="B212" s="6">
        <f t="shared" si="12"/>
        <v>209</v>
      </c>
      <c r="C212" s="7">
        <f t="shared" si="13"/>
        <v>14.13</v>
      </c>
      <c r="D212" s="7">
        <f t="shared" si="11"/>
        <v>14.928571428571434</v>
      </c>
    </row>
    <row r="213" spans="2:4" x14ac:dyDescent="0.3">
      <c r="B213" s="6">
        <f t="shared" si="12"/>
        <v>210</v>
      </c>
      <c r="C213" s="7">
        <f t="shared" si="13"/>
        <v>15</v>
      </c>
      <c r="D213" s="7">
        <f t="shared" si="11"/>
        <v>15</v>
      </c>
    </row>
    <row r="214" spans="2:4" x14ac:dyDescent="0.3">
      <c r="B214" s="6">
        <f t="shared" si="12"/>
        <v>211</v>
      </c>
      <c r="C214" s="7">
        <f t="shared" si="13"/>
        <v>15.01</v>
      </c>
      <c r="D214" s="7">
        <f t="shared" si="11"/>
        <v>15.071428571428569</v>
      </c>
    </row>
    <row r="215" spans="2:4" x14ac:dyDescent="0.3">
      <c r="B215" s="6">
        <f t="shared" si="12"/>
        <v>212</v>
      </c>
      <c r="C215" s="7">
        <f t="shared" si="13"/>
        <v>15.02</v>
      </c>
      <c r="D215" s="7">
        <f t="shared" si="11"/>
        <v>15.142857142857141</v>
      </c>
    </row>
    <row r="216" spans="2:4" x14ac:dyDescent="0.3">
      <c r="B216" s="6">
        <f t="shared" si="12"/>
        <v>213</v>
      </c>
      <c r="C216" s="7">
        <f t="shared" si="13"/>
        <v>15.03</v>
      </c>
      <c r="D216" s="7">
        <f t="shared" si="11"/>
        <v>15.21428571428571</v>
      </c>
    </row>
    <row r="217" spans="2:4" x14ac:dyDescent="0.3">
      <c r="B217" s="6">
        <f t="shared" si="12"/>
        <v>214</v>
      </c>
      <c r="C217" s="7">
        <f t="shared" si="13"/>
        <v>15.04</v>
      </c>
      <c r="D217" s="7">
        <f t="shared" si="11"/>
        <v>15.285714285714279</v>
      </c>
    </row>
    <row r="218" spans="2:4" x14ac:dyDescent="0.3">
      <c r="B218" s="6">
        <f t="shared" si="12"/>
        <v>215</v>
      </c>
      <c r="C218" s="7">
        <f t="shared" si="13"/>
        <v>15.05</v>
      </c>
      <c r="D218" s="7">
        <f t="shared" si="11"/>
        <v>15.357142857142863</v>
      </c>
    </row>
    <row r="219" spans="2:4" x14ac:dyDescent="0.3">
      <c r="B219" s="6">
        <f t="shared" si="12"/>
        <v>216</v>
      </c>
      <c r="C219" s="7">
        <f t="shared" si="13"/>
        <v>15.06</v>
      </c>
      <c r="D219" s="7">
        <f t="shared" si="11"/>
        <v>15.428571428571432</v>
      </c>
    </row>
    <row r="220" spans="2:4" x14ac:dyDescent="0.3">
      <c r="B220" s="6">
        <f t="shared" si="12"/>
        <v>217</v>
      </c>
      <c r="C220" s="7">
        <f t="shared" si="13"/>
        <v>15.07</v>
      </c>
      <c r="D220" s="7">
        <f t="shared" si="11"/>
        <v>15.500000000000002</v>
      </c>
    </row>
    <row r="221" spans="2:4" x14ac:dyDescent="0.3">
      <c r="B221" s="6">
        <f t="shared" si="12"/>
        <v>218</v>
      </c>
      <c r="C221" s="7">
        <f t="shared" si="13"/>
        <v>15.08</v>
      </c>
      <c r="D221" s="7">
        <f t="shared" si="11"/>
        <v>15.571428571428571</v>
      </c>
    </row>
    <row r="222" spans="2:4" x14ac:dyDescent="0.3">
      <c r="B222" s="6">
        <f t="shared" si="12"/>
        <v>219</v>
      </c>
      <c r="C222" s="7">
        <f t="shared" si="13"/>
        <v>15.09</v>
      </c>
      <c r="D222" s="7">
        <f t="shared" si="11"/>
        <v>15.642857142857142</v>
      </c>
    </row>
    <row r="223" spans="2:4" x14ac:dyDescent="0.3">
      <c r="B223" s="6">
        <f t="shared" si="12"/>
        <v>220</v>
      </c>
      <c r="C223" s="7">
        <f t="shared" si="13"/>
        <v>15.1</v>
      </c>
      <c r="D223" s="7">
        <f t="shared" si="11"/>
        <v>15.714285714285712</v>
      </c>
    </row>
    <row r="224" spans="2:4" x14ac:dyDescent="0.3">
      <c r="B224" s="6">
        <f t="shared" si="12"/>
        <v>221</v>
      </c>
      <c r="C224" s="7">
        <f t="shared" si="13"/>
        <v>15.11</v>
      </c>
      <c r="D224" s="7">
        <f t="shared" si="11"/>
        <v>15.785714285714281</v>
      </c>
    </row>
    <row r="225" spans="2:4" x14ac:dyDescent="0.3">
      <c r="B225" s="6">
        <f t="shared" si="12"/>
        <v>222</v>
      </c>
      <c r="C225" s="7">
        <f t="shared" si="13"/>
        <v>15.12</v>
      </c>
      <c r="D225" s="7">
        <f t="shared" si="11"/>
        <v>15.857142857142852</v>
      </c>
    </row>
    <row r="226" spans="2:4" x14ac:dyDescent="0.3">
      <c r="B226" s="6">
        <f t="shared" si="12"/>
        <v>223</v>
      </c>
      <c r="C226" s="7">
        <f t="shared" si="13"/>
        <v>15.13</v>
      </c>
      <c r="D226" s="7">
        <f t="shared" si="11"/>
        <v>15.928571428571434</v>
      </c>
    </row>
    <row r="227" spans="2:4" x14ac:dyDescent="0.3">
      <c r="B227" s="6">
        <f t="shared" si="12"/>
        <v>224</v>
      </c>
      <c r="C227" s="7">
        <f t="shared" si="13"/>
        <v>16</v>
      </c>
      <c r="D227" s="7">
        <f t="shared" si="11"/>
        <v>16</v>
      </c>
    </row>
    <row r="228" spans="2:4" x14ac:dyDescent="0.3">
      <c r="B228" s="6">
        <f t="shared" si="12"/>
        <v>225</v>
      </c>
      <c r="C228" s="7">
        <f t="shared" si="13"/>
        <v>16.010000000000002</v>
      </c>
      <c r="D228" s="7">
        <f t="shared" si="11"/>
        <v>16.071428571428584</v>
      </c>
    </row>
    <row r="229" spans="2:4" x14ac:dyDescent="0.3">
      <c r="B229" s="6">
        <f t="shared" si="12"/>
        <v>226</v>
      </c>
      <c r="C229" s="7">
        <f t="shared" si="13"/>
        <v>16.02</v>
      </c>
      <c r="D229" s="7">
        <f t="shared" si="11"/>
        <v>16.142857142857139</v>
      </c>
    </row>
    <row r="230" spans="2:4" x14ac:dyDescent="0.3">
      <c r="B230" s="6">
        <f t="shared" si="12"/>
        <v>227</v>
      </c>
      <c r="C230" s="7">
        <f t="shared" si="13"/>
        <v>16.03</v>
      </c>
      <c r="D230" s="7">
        <f t="shared" si="11"/>
        <v>16.214285714285722</v>
      </c>
    </row>
    <row r="231" spans="2:4" x14ac:dyDescent="0.3">
      <c r="B231" s="6">
        <f t="shared" si="12"/>
        <v>228</v>
      </c>
      <c r="C231" s="7">
        <f t="shared" si="13"/>
        <v>16.04</v>
      </c>
      <c r="D231" s="7">
        <f t="shared" si="11"/>
        <v>16.285714285714281</v>
      </c>
    </row>
    <row r="232" spans="2:4" x14ac:dyDescent="0.3">
      <c r="B232" s="6">
        <f t="shared" si="12"/>
        <v>229</v>
      </c>
      <c r="C232" s="7">
        <f t="shared" si="13"/>
        <v>16.05</v>
      </c>
      <c r="D232" s="7">
        <f t="shared" si="11"/>
        <v>16.357142857142861</v>
      </c>
    </row>
    <row r="233" spans="2:4" x14ac:dyDescent="0.3">
      <c r="B233" s="6">
        <f t="shared" si="12"/>
        <v>230</v>
      </c>
      <c r="C233" s="7">
        <f t="shared" si="13"/>
        <v>16.059999999999999</v>
      </c>
      <c r="D233" s="7">
        <f t="shared" si="11"/>
        <v>16.42857142857142</v>
      </c>
    </row>
    <row r="234" spans="2:4" x14ac:dyDescent="0.3">
      <c r="B234" s="6">
        <f t="shared" si="12"/>
        <v>231</v>
      </c>
      <c r="C234" s="7">
        <f t="shared" si="13"/>
        <v>16.07</v>
      </c>
      <c r="D234" s="7">
        <f t="shared" si="11"/>
        <v>16.500000000000004</v>
      </c>
    </row>
    <row r="235" spans="2:4" x14ac:dyDescent="0.3">
      <c r="B235" s="6">
        <f t="shared" si="12"/>
        <v>232</v>
      </c>
      <c r="C235" s="7">
        <f t="shared" si="13"/>
        <v>16.079999999999998</v>
      </c>
      <c r="D235" s="7">
        <f t="shared" si="11"/>
        <v>16.571428571428559</v>
      </c>
    </row>
    <row r="236" spans="2:4" x14ac:dyDescent="0.3">
      <c r="B236" s="6">
        <f t="shared" si="12"/>
        <v>233</v>
      </c>
      <c r="C236" s="7">
        <f t="shared" si="13"/>
        <v>16.09</v>
      </c>
      <c r="D236" s="7">
        <f t="shared" si="11"/>
        <v>16.642857142857142</v>
      </c>
    </row>
    <row r="237" spans="2:4" x14ac:dyDescent="0.3">
      <c r="B237" s="6">
        <f t="shared" si="12"/>
        <v>234</v>
      </c>
      <c r="C237" s="7">
        <f t="shared" si="13"/>
        <v>16.100000000000001</v>
      </c>
      <c r="D237" s="7">
        <f t="shared" si="11"/>
        <v>16.714285714285726</v>
      </c>
    </row>
    <row r="238" spans="2:4" x14ac:dyDescent="0.3">
      <c r="B238" s="6">
        <f t="shared" si="12"/>
        <v>235</v>
      </c>
      <c r="C238" s="7">
        <f t="shared" si="13"/>
        <v>16.11</v>
      </c>
      <c r="D238" s="7">
        <f t="shared" si="11"/>
        <v>16.785714285714281</v>
      </c>
    </row>
    <row r="239" spans="2:4" x14ac:dyDescent="0.3">
      <c r="B239" s="6">
        <f t="shared" si="12"/>
        <v>236</v>
      </c>
      <c r="C239" s="7">
        <f t="shared" si="13"/>
        <v>16.12</v>
      </c>
      <c r="D239" s="7">
        <f t="shared" si="11"/>
        <v>16.857142857142865</v>
      </c>
    </row>
    <row r="240" spans="2:4" x14ac:dyDescent="0.3">
      <c r="B240" s="6">
        <f t="shared" si="12"/>
        <v>237</v>
      </c>
      <c r="C240" s="7">
        <f t="shared" si="13"/>
        <v>16.13</v>
      </c>
      <c r="D240" s="7">
        <f t="shared" si="11"/>
        <v>16.92857142857142</v>
      </c>
    </row>
    <row r="241" spans="2:4" x14ac:dyDescent="0.3">
      <c r="B241" s="6">
        <f t="shared" si="12"/>
        <v>238</v>
      </c>
      <c r="C241" s="7">
        <f t="shared" si="13"/>
        <v>17</v>
      </c>
      <c r="D241" s="7">
        <f t="shared" si="11"/>
        <v>17</v>
      </c>
    </row>
    <row r="242" spans="2:4" x14ac:dyDescent="0.3">
      <c r="B242" s="6">
        <f t="shared" si="12"/>
        <v>239</v>
      </c>
      <c r="C242" s="7">
        <f t="shared" si="13"/>
        <v>17.010000000000002</v>
      </c>
      <c r="D242" s="7">
        <f t="shared" si="11"/>
        <v>17.071428571428584</v>
      </c>
    </row>
    <row r="243" spans="2:4" x14ac:dyDescent="0.3">
      <c r="B243" s="6">
        <f t="shared" si="12"/>
        <v>240</v>
      </c>
      <c r="C243" s="7">
        <f t="shared" si="13"/>
        <v>17.02</v>
      </c>
      <c r="D243" s="7">
        <f t="shared" si="11"/>
        <v>17.142857142857139</v>
      </c>
    </row>
    <row r="244" spans="2:4" x14ac:dyDescent="0.3">
      <c r="B244" s="6">
        <f t="shared" si="12"/>
        <v>241</v>
      </c>
      <c r="C244" s="7">
        <f t="shared" si="13"/>
        <v>17.03</v>
      </c>
      <c r="D244" s="7">
        <f t="shared" si="11"/>
        <v>17.214285714285722</v>
      </c>
    </row>
    <row r="245" spans="2:4" x14ac:dyDescent="0.3">
      <c r="B245" s="6">
        <f t="shared" si="12"/>
        <v>242</v>
      </c>
      <c r="C245" s="7">
        <f t="shared" si="13"/>
        <v>17.04</v>
      </c>
      <c r="D245" s="7">
        <f t="shared" si="11"/>
        <v>17.285714285714281</v>
      </c>
    </row>
    <row r="246" spans="2:4" x14ac:dyDescent="0.3">
      <c r="B246" s="6">
        <f t="shared" si="12"/>
        <v>243</v>
      </c>
      <c r="C246" s="7">
        <f t="shared" si="13"/>
        <v>17.05</v>
      </c>
      <c r="D246" s="7">
        <f t="shared" si="11"/>
        <v>17.357142857142861</v>
      </c>
    </row>
    <row r="247" spans="2:4" x14ac:dyDescent="0.3">
      <c r="B247" s="6">
        <f t="shared" si="12"/>
        <v>244</v>
      </c>
      <c r="C247" s="7">
        <f t="shared" si="13"/>
        <v>17.059999999999999</v>
      </c>
      <c r="D247" s="7">
        <f t="shared" si="11"/>
        <v>17.42857142857142</v>
      </c>
    </row>
    <row r="248" spans="2:4" x14ac:dyDescent="0.3">
      <c r="B248" s="6">
        <f t="shared" si="12"/>
        <v>245</v>
      </c>
      <c r="C248" s="7">
        <f t="shared" si="13"/>
        <v>17.07</v>
      </c>
      <c r="D248" s="7">
        <f t="shared" si="11"/>
        <v>17.500000000000004</v>
      </c>
    </row>
    <row r="249" spans="2:4" x14ac:dyDescent="0.3">
      <c r="B249" s="6">
        <f t="shared" si="12"/>
        <v>246</v>
      </c>
      <c r="C249" s="7">
        <f t="shared" si="13"/>
        <v>17.079999999999998</v>
      </c>
      <c r="D249" s="7">
        <f t="shared" si="11"/>
        <v>17.571428571428559</v>
      </c>
    </row>
    <row r="250" spans="2:4" x14ac:dyDescent="0.3">
      <c r="B250" s="6">
        <f t="shared" si="12"/>
        <v>247</v>
      </c>
      <c r="C250" s="7">
        <f t="shared" si="13"/>
        <v>17.09</v>
      </c>
      <c r="D250" s="7">
        <f t="shared" si="11"/>
        <v>17.642857142857142</v>
      </c>
    </row>
    <row r="251" spans="2:4" x14ac:dyDescent="0.3">
      <c r="B251" s="6">
        <f t="shared" si="12"/>
        <v>248</v>
      </c>
      <c r="C251" s="7">
        <f t="shared" si="13"/>
        <v>17.100000000000001</v>
      </c>
      <c r="D251" s="7">
        <f t="shared" si="11"/>
        <v>17.714285714285726</v>
      </c>
    </row>
    <row r="252" spans="2:4" x14ac:dyDescent="0.3">
      <c r="B252" s="6">
        <f t="shared" si="12"/>
        <v>249</v>
      </c>
      <c r="C252" s="7">
        <f t="shared" si="13"/>
        <v>17.11</v>
      </c>
      <c r="D252" s="7">
        <f t="shared" si="11"/>
        <v>17.785714285714281</v>
      </c>
    </row>
    <row r="253" spans="2:4" x14ac:dyDescent="0.3">
      <c r="B253" s="6">
        <f t="shared" si="12"/>
        <v>250</v>
      </c>
      <c r="C253" s="7">
        <f t="shared" si="13"/>
        <v>17.12</v>
      </c>
      <c r="D253" s="7">
        <f t="shared" si="11"/>
        <v>17.857142857142865</v>
      </c>
    </row>
    <row r="254" spans="2:4" x14ac:dyDescent="0.3">
      <c r="B254" s="6">
        <f t="shared" si="12"/>
        <v>251</v>
      </c>
      <c r="C254" s="7">
        <f t="shared" si="13"/>
        <v>17.13</v>
      </c>
      <c r="D254" s="7">
        <f t="shared" si="11"/>
        <v>17.92857142857142</v>
      </c>
    </row>
    <row r="255" spans="2:4" x14ac:dyDescent="0.3">
      <c r="B255" s="6">
        <f t="shared" si="12"/>
        <v>252</v>
      </c>
      <c r="C255" s="7">
        <f t="shared" si="13"/>
        <v>18</v>
      </c>
      <c r="D255" s="7">
        <f t="shared" si="11"/>
        <v>18</v>
      </c>
    </row>
    <row r="256" spans="2:4" x14ac:dyDescent="0.3">
      <c r="B256" s="6">
        <f t="shared" si="12"/>
        <v>253</v>
      </c>
      <c r="C256" s="7">
        <f t="shared" si="13"/>
        <v>18.010000000000002</v>
      </c>
      <c r="D256" s="7">
        <f t="shared" si="11"/>
        <v>18.071428571428584</v>
      </c>
    </row>
    <row r="257" spans="2:4" x14ac:dyDescent="0.3">
      <c r="B257" s="6">
        <f t="shared" si="12"/>
        <v>254</v>
      </c>
      <c r="C257" s="7">
        <f t="shared" si="13"/>
        <v>18.02</v>
      </c>
      <c r="D257" s="7">
        <f t="shared" si="11"/>
        <v>18.142857142857139</v>
      </c>
    </row>
    <row r="258" spans="2:4" x14ac:dyDescent="0.3">
      <c r="B258" s="6">
        <f t="shared" si="12"/>
        <v>255</v>
      </c>
      <c r="C258" s="7">
        <f t="shared" si="13"/>
        <v>18.03</v>
      </c>
      <c r="D258" s="7">
        <f t="shared" si="11"/>
        <v>18.214285714285722</v>
      </c>
    </row>
    <row r="259" spans="2:4" x14ac:dyDescent="0.3">
      <c r="B259" s="6">
        <f t="shared" si="12"/>
        <v>256</v>
      </c>
      <c r="C259" s="7">
        <f t="shared" si="13"/>
        <v>18.04</v>
      </c>
      <c r="D259" s="7">
        <f t="shared" si="11"/>
        <v>18.285714285714281</v>
      </c>
    </row>
    <row r="260" spans="2:4" x14ac:dyDescent="0.3">
      <c r="B260" s="6">
        <f t="shared" si="12"/>
        <v>257</v>
      </c>
      <c r="C260" s="7">
        <f t="shared" si="13"/>
        <v>18.05</v>
      </c>
      <c r="D260" s="7">
        <f t="shared" si="11"/>
        <v>18.357142857142861</v>
      </c>
    </row>
    <row r="261" spans="2:4" x14ac:dyDescent="0.3">
      <c r="B261" s="6">
        <f t="shared" si="12"/>
        <v>258</v>
      </c>
      <c r="C261" s="7">
        <f t="shared" si="13"/>
        <v>18.059999999999999</v>
      </c>
      <c r="D261" s="7">
        <f t="shared" ref="D261:D324" si="14">INT(C261)+(C261-INT(C261))*100/14</f>
        <v>18.42857142857142</v>
      </c>
    </row>
    <row r="262" spans="2:4" x14ac:dyDescent="0.3">
      <c r="B262" s="6">
        <f t="shared" ref="B262:B325" si="15">B261+1</f>
        <v>259</v>
      </c>
      <c r="C262" s="7">
        <f t="shared" si="13"/>
        <v>18.07</v>
      </c>
      <c r="D262" s="7">
        <f t="shared" si="14"/>
        <v>18.500000000000004</v>
      </c>
    </row>
    <row r="263" spans="2:4" x14ac:dyDescent="0.3">
      <c r="B263" s="6">
        <f t="shared" si="15"/>
        <v>260</v>
      </c>
      <c r="C263" s="7">
        <f t="shared" si="13"/>
        <v>18.079999999999998</v>
      </c>
      <c r="D263" s="7">
        <f t="shared" si="14"/>
        <v>18.571428571428559</v>
      </c>
    </row>
    <row r="264" spans="2:4" x14ac:dyDescent="0.3">
      <c r="B264" s="6">
        <f t="shared" si="15"/>
        <v>261</v>
      </c>
      <c r="C264" s="7">
        <f t="shared" si="13"/>
        <v>18.09</v>
      </c>
      <c r="D264" s="7">
        <f t="shared" si="14"/>
        <v>18.642857142857142</v>
      </c>
    </row>
    <row r="265" spans="2:4" x14ac:dyDescent="0.3">
      <c r="B265" s="6">
        <f t="shared" si="15"/>
        <v>262</v>
      </c>
      <c r="C265" s="7">
        <f t="shared" si="13"/>
        <v>18.100000000000001</v>
      </c>
      <c r="D265" s="7">
        <f t="shared" si="14"/>
        <v>18.714285714285726</v>
      </c>
    </row>
    <row r="266" spans="2:4" x14ac:dyDescent="0.3">
      <c r="B266" s="6">
        <f t="shared" si="15"/>
        <v>263</v>
      </c>
      <c r="C266" s="7">
        <f t="shared" si="13"/>
        <v>18.11</v>
      </c>
      <c r="D266" s="7">
        <f t="shared" si="14"/>
        <v>18.785714285714281</v>
      </c>
    </row>
    <row r="267" spans="2:4" x14ac:dyDescent="0.3">
      <c r="B267" s="6">
        <f t="shared" si="15"/>
        <v>264</v>
      </c>
      <c r="C267" s="7">
        <f t="shared" si="13"/>
        <v>18.12</v>
      </c>
      <c r="D267" s="7">
        <f t="shared" si="14"/>
        <v>18.857142857142865</v>
      </c>
    </row>
    <row r="268" spans="2:4" x14ac:dyDescent="0.3">
      <c r="B268" s="6">
        <f t="shared" si="15"/>
        <v>265</v>
      </c>
      <c r="C268" s="7">
        <f t="shared" si="13"/>
        <v>18.13</v>
      </c>
      <c r="D268" s="7">
        <f t="shared" si="14"/>
        <v>18.92857142857142</v>
      </c>
    </row>
    <row r="269" spans="2:4" x14ac:dyDescent="0.3">
      <c r="B269" s="6">
        <f t="shared" si="15"/>
        <v>266</v>
      </c>
      <c r="C269" s="7">
        <f t="shared" si="13"/>
        <v>19</v>
      </c>
      <c r="D269" s="7">
        <f t="shared" si="14"/>
        <v>19</v>
      </c>
    </row>
    <row r="270" spans="2:4" x14ac:dyDescent="0.3">
      <c r="B270" s="6">
        <f t="shared" si="15"/>
        <v>267</v>
      </c>
      <c r="C270" s="7">
        <f t="shared" si="13"/>
        <v>19.010000000000002</v>
      </c>
      <c r="D270" s="7">
        <f t="shared" si="14"/>
        <v>19.071428571428584</v>
      </c>
    </row>
    <row r="271" spans="2:4" x14ac:dyDescent="0.3">
      <c r="B271" s="6">
        <f t="shared" si="15"/>
        <v>268</v>
      </c>
      <c r="C271" s="7">
        <f t="shared" si="13"/>
        <v>19.02</v>
      </c>
      <c r="D271" s="7">
        <f t="shared" si="14"/>
        <v>19.142857142857139</v>
      </c>
    </row>
    <row r="272" spans="2:4" x14ac:dyDescent="0.3">
      <c r="B272" s="6">
        <f t="shared" si="15"/>
        <v>269</v>
      </c>
      <c r="C272" s="7">
        <f t="shared" si="13"/>
        <v>19.03</v>
      </c>
      <c r="D272" s="7">
        <f t="shared" si="14"/>
        <v>19.214285714285722</v>
      </c>
    </row>
    <row r="273" spans="2:4" x14ac:dyDescent="0.3">
      <c r="B273" s="6">
        <f t="shared" si="15"/>
        <v>270</v>
      </c>
      <c r="C273" s="7">
        <f t="shared" si="13"/>
        <v>19.04</v>
      </c>
      <c r="D273" s="7">
        <f t="shared" si="14"/>
        <v>19.285714285714281</v>
      </c>
    </row>
    <row r="274" spans="2:4" x14ac:dyDescent="0.3">
      <c r="B274" s="6">
        <f t="shared" si="15"/>
        <v>271</v>
      </c>
      <c r="C274" s="7">
        <f t="shared" ref="C274:C337" si="16">INT(B274/14)+MOD(B274,14)/100</f>
        <v>19.05</v>
      </c>
      <c r="D274" s="7">
        <f t="shared" si="14"/>
        <v>19.357142857142861</v>
      </c>
    </row>
    <row r="275" spans="2:4" x14ac:dyDescent="0.3">
      <c r="B275" s="6">
        <f t="shared" si="15"/>
        <v>272</v>
      </c>
      <c r="C275" s="7">
        <f t="shared" si="16"/>
        <v>19.059999999999999</v>
      </c>
      <c r="D275" s="7">
        <f t="shared" si="14"/>
        <v>19.42857142857142</v>
      </c>
    </row>
    <row r="276" spans="2:4" x14ac:dyDescent="0.3">
      <c r="B276" s="6">
        <f t="shared" si="15"/>
        <v>273</v>
      </c>
      <c r="C276" s="7">
        <f t="shared" si="16"/>
        <v>19.07</v>
      </c>
      <c r="D276" s="7">
        <f t="shared" si="14"/>
        <v>19.500000000000004</v>
      </c>
    </row>
    <row r="277" spans="2:4" x14ac:dyDescent="0.3">
      <c r="B277" s="6">
        <f t="shared" si="15"/>
        <v>274</v>
      </c>
      <c r="C277" s="7">
        <f t="shared" si="16"/>
        <v>19.079999999999998</v>
      </c>
      <c r="D277" s="7">
        <f t="shared" si="14"/>
        <v>19.571428571428559</v>
      </c>
    </row>
    <row r="278" spans="2:4" x14ac:dyDescent="0.3">
      <c r="B278" s="6">
        <f t="shared" si="15"/>
        <v>275</v>
      </c>
      <c r="C278" s="7">
        <f t="shared" si="16"/>
        <v>19.09</v>
      </c>
      <c r="D278" s="7">
        <f t="shared" si="14"/>
        <v>19.642857142857142</v>
      </c>
    </row>
    <row r="279" spans="2:4" x14ac:dyDescent="0.3">
      <c r="B279" s="6">
        <f t="shared" si="15"/>
        <v>276</v>
      </c>
      <c r="C279" s="7">
        <f t="shared" si="16"/>
        <v>19.100000000000001</v>
      </c>
      <c r="D279" s="7">
        <f t="shared" si="14"/>
        <v>19.714285714285726</v>
      </c>
    </row>
    <row r="280" spans="2:4" x14ac:dyDescent="0.3">
      <c r="B280" s="6">
        <f t="shared" si="15"/>
        <v>277</v>
      </c>
      <c r="C280" s="7">
        <f t="shared" si="16"/>
        <v>19.11</v>
      </c>
      <c r="D280" s="7">
        <f t="shared" si="14"/>
        <v>19.785714285714281</v>
      </c>
    </row>
    <row r="281" spans="2:4" x14ac:dyDescent="0.3">
      <c r="B281" s="6">
        <f t="shared" si="15"/>
        <v>278</v>
      </c>
      <c r="C281" s="7">
        <f t="shared" si="16"/>
        <v>19.12</v>
      </c>
      <c r="D281" s="7">
        <f t="shared" si="14"/>
        <v>19.857142857142865</v>
      </c>
    </row>
    <row r="282" spans="2:4" x14ac:dyDescent="0.3">
      <c r="B282" s="6">
        <f t="shared" si="15"/>
        <v>279</v>
      </c>
      <c r="C282" s="7">
        <f t="shared" si="16"/>
        <v>19.13</v>
      </c>
      <c r="D282" s="7">
        <f t="shared" si="14"/>
        <v>19.92857142857142</v>
      </c>
    </row>
    <row r="283" spans="2:4" x14ac:dyDescent="0.3">
      <c r="B283" s="6">
        <f t="shared" si="15"/>
        <v>280</v>
      </c>
      <c r="C283" s="7">
        <f t="shared" si="16"/>
        <v>20</v>
      </c>
      <c r="D283" s="7">
        <f t="shared" si="14"/>
        <v>20</v>
      </c>
    </row>
    <row r="284" spans="2:4" x14ac:dyDescent="0.3">
      <c r="B284" s="6">
        <f t="shared" si="15"/>
        <v>281</v>
      </c>
      <c r="C284" s="7">
        <f t="shared" si="16"/>
        <v>20.010000000000002</v>
      </c>
      <c r="D284" s="7">
        <f t="shared" si="14"/>
        <v>20.071428571428584</v>
      </c>
    </row>
    <row r="285" spans="2:4" x14ac:dyDescent="0.3">
      <c r="B285" s="6">
        <f t="shared" si="15"/>
        <v>282</v>
      </c>
      <c r="C285" s="7">
        <f t="shared" si="16"/>
        <v>20.02</v>
      </c>
      <c r="D285" s="7">
        <f t="shared" si="14"/>
        <v>20.142857142857139</v>
      </c>
    </row>
    <row r="286" spans="2:4" x14ac:dyDescent="0.3">
      <c r="B286" s="6">
        <f t="shared" si="15"/>
        <v>283</v>
      </c>
      <c r="C286" s="7">
        <f t="shared" si="16"/>
        <v>20.03</v>
      </c>
      <c r="D286" s="7">
        <f t="shared" si="14"/>
        <v>20.214285714285722</v>
      </c>
    </row>
    <row r="287" spans="2:4" x14ac:dyDescent="0.3">
      <c r="B287" s="6">
        <f t="shared" si="15"/>
        <v>284</v>
      </c>
      <c r="C287" s="7">
        <f t="shared" si="16"/>
        <v>20.04</v>
      </c>
      <c r="D287" s="7">
        <f t="shared" si="14"/>
        <v>20.285714285714281</v>
      </c>
    </row>
    <row r="288" spans="2:4" x14ac:dyDescent="0.3">
      <c r="B288" s="6">
        <f t="shared" si="15"/>
        <v>285</v>
      </c>
      <c r="C288" s="7">
        <f t="shared" si="16"/>
        <v>20.05</v>
      </c>
      <c r="D288" s="7">
        <f t="shared" si="14"/>
        <v>20.357142857142861</v>
      </c>
    </row>
    <row r="289" spans="2:4" x14ac:dyDescent="0.3">
      <c r="B289" s="6">
        <f t="shared" si="15"/>
        <v>286</v>
      </c>
      <c r="C289" s="7">
        <f t="shared" si="16"/>
        <v>20.059999999999999</v>
      </c>
      <c r="D289" s="7">
        <f t="shared" si="14"/>
        <v>20.42857142857142</v>
      </c>
    </row>
    <row r="290" spans="2:4" x14ac:dyDescent="0.3">
      <c r="B290" s="6">
        <f t="shared" si="15"/>
        <v>287</v>
      </c>
      <c r="C290" s="7">
        <f t="shared" si="16"/>
        <v>20.07</v>
      </c>
      <c r="D290" s="7">
        <f t="shared" si="14"/>
        <v>20.500000000000004</v>
      </c>
    </row>
    <row r="291" spans="2:4" x14ac:dyDescent="0.3">
      <c r="B291" s="6">
        <f t="shared" si="15"/>
        <v>288</v>
      </c>
      <c r="C291" s="7">
        <f t="shared" si="16"/>
        <v>20.079999999999998</v>
      </c>
      <c r="D291" s="7">
        <f t="shared" si="14"/>
        <v>20.571428571428559</v>
      </c>
    </row>
    <row r="292" spans="2:4" x14ac:dyDescent="0.3">
      <c r="B292" s="6">
        <f t="shared" si="15"/>
        <v>289</v>
      </c>
      <c r="C292" s="7">
        <f t="shared" si="16"/>
        <v>20.09</v>
      </c>
      <c r="D292" s="7">
        <f t="shared" si="14"/>
        <v>20.642857142857142</v>
      </c>
    </row>
    <row r="293" spans="2:4" x14ac:dyDescent="0.3">
      <c r="B293" s="6">
        <f t="shared" si="15"/>
        <v>290</v>
      </c>
      <c r="C293" s="7">
        <f t="shared" si="16"/>
        <v>20.100000000000001</v>
      </c>
      <c r="D293" s="7">
        <f t="shared" si="14"/>
        <v>20.714285714285726</v>
      </c>
    </row>
    <row r="294" spans="2:4" x14ac:dyDescent="0.3">
      <c r="B294" s="6">
        <f t="shared" si="15"/>
        <v>291</v>
      </c>
      <c r="C294" s="7">
        <f t="shared" si="16"/>
        <v>20.11</v>
      </c>
      <c r="D294" s="7">
        <f t="shared" si="14"/>
        <v>20.785714285714281</v>
      </c>
    </row>
    <row r="295" spans="2:4" x14ac:dyDescent="0.3">
      <c r="B295" s="6">
        <f t="shared" si="15"/>
        <v>292</v>
      </c>
      <c r="C295" s="7">
        <f t="shared" si="16"/>
        <v>20.12</v>
      </c>
      <c r="D295" s="7">
        <f t="shared" si="14"/>
        <v>20.857142857142865</v>
      </c>
    </row>
    <row r="296" spans="2:4" x14ac:dyDescent="0.3">
      <c r="B296" s="6">
        <f t="shared" si="15"/>
        <v>293</v>
      </c>
      <c r="C296" s="7">
        <f t="shared" si="16"/>
        <v>20.13</v>
      </c>
      <c r="D296" s="7">
        <f t="shared" si="14"/>
        <v>20.92857142857142</v>
      </c>
    </row>
    <row r="297" spans="2:4" x14ac:dyDescent="0.3">
      <c r="B297" s="6">
        <f t="shared" si="15"/>
        <v>294</v>
      </c>
      <c r="C297" s="7">
        <f t="shared" si="16"/>
        <v>21</v>
      </c>
      <c r="D297" s="7">
        <f t="shared" si="14"/>
        <v>21</v>
      </c>
    </row>
    <row r="298" spans="2:4" x14ac:dyDescent="0.3">
      <c r="B298" s="6">
        <f t="shared" si="15"/>
        <v>295</v>
      </c>
      <c r="C298" s="7">
        <f t="shared" si="16"/>
        <v>21.01</v>
      </c>
      <c r="D298" s="7">
        <f t="shared" si="14"/>
        <v>21.071428571428584</v>
      </c>
    </row>
    <row r="299" spans="2:4" x14ac:dyDescent="0.3">
      <c r="B299" s="6">
        <f t="shared" si="15"/>
        <v>296</v>
      </c>
      <c r="C299" s="7">
        <f t="shared" si="16"/>
        <v>21.02</v>
      </c>
      <c r="D299" s="7">
        <f t="shared" si="14"/>
        <v>21.142857142857139</v>
      </c>
    </row>
    <row r="300" spans="2:4" x14ac:dyDescent="0.3">
      <c r="B300" s="6">
        <f t="shared" si="15"/>
        <v>297</v>
      </c>
      <c r="C300" s="7">
        <f t="shared" si="16"/>
        <v>21.03</v>
      </c>
      <c r="D300" s="7">
        <f t="shared" si="14"/>
        <v>21.214285714285722</v>
      </c>
    </row>
    <row r="301" spans="2:4" x14ac:dyDescent="0.3">
      <c r="B301" s="6">
        <f t="shared" si="15"/>
        <v>298</v>
      </c>
      <c r="C301" s="7">
        <f t="shared" si="16"/>
        <v>21.04</v>
      </c>
      <c r="D301" s="7">
        <f t="shared" si="14"/>
        <v>21.285714285714281</v>
      </c>
    </row>
    <row r="302" spans="2:4" x14ac:dyDescent="0.3">
      <c r="B302" s="6">
        <f t="shared" si="15"/>
        <v>299</v>
      </c>
      <c r="C302" s="7">
        <f t="shared" si="16"/>
        <v>21.05</v>
      </c>
      <c r="D302" s="7">
        <f t="shared" si="14"/>
        <v>21.357142857142861</v>
      </c>
    </row>
    <row r="303" spans="2:4" x14ac:dyDescent="0.3">
      <c r="B303" s="6">
        <f t="shared" si="15"/>
        <v>300</v>
      </c>
      <c r="C303" s="7">
        <f t="shared" si="16"/>
        <v>21.06</v>
      </c>
      <c r="D303" s="7">
        <f t="shared" si="14"/>
        <v>21.42857142857142</v>
      </c>
    </row>
    <row r="304" spans="2:4" x14ac:dyDescent="0.3">
      <c r="B304" s="6">
        <f t="shared" si="15"/>
        <v>301</v>
      </c>
      <c r="C304" s="7">
        <f t="shared" si="16"/>
        <v>21.07</v>
      </c>
      <c r="D304" s="7">
        <f t="shared" si="14"/>
        <v>21.500000000000004</v>
      </c>
    </row>
    <row r="305" spans="2:4" x14ac:dyDescent="0.3">
      <c r="B305" s="6">
        <f t="shared" si="15"/>
        <v>302</v>
      </c>
      <c r="C305" s="7">
        <f t="shared" si="16"/>
        <v>21.08</v>
      </c>
      <c r="D305" s="7">
        <f t="shared" si="14"/>
        <v>21.571428571428559</v>
      </c>
    </row>
    <row r="306" spans="2:4" x14ac:dyDescent="0.3">
      <c r="B306" s="6">
        <f t="shared" si="15"/>
        <v>303</v>
      </c>
      <c r="C306" s="7">
        <f t="shared" si="16"/>
        <v>21.09</v>
      </c>
      <c r="D306" s="7">
        <f t="shared" si="14"/>
        <v>21.642857142857142</v>
      </c>
    </row>
    <row r="307" spans="2:4" x14ac:dyDescent="0.3">
      <c r="B307" s="6">
        <f t="shared" si="15"/>
        <v>304</v>
      </c>
      <c r="C307" s="7">
        <f t="shared" si="16"/>
        <v>21.1</v>
      </c>
      <c r="D307" s="7">
        <f t="shared" si="14"/>
        <v>21.714285714285726</v>
      </c>
    </row>
    <row r="308" spans="2:4" x14ac:dyDescent="0.3">
      <c r="B308" s="6">
        <f t="shared" si="15"/>
        <v>305</v>
      </c>
      <c r="C308" s="7">
        <f t="shared" si="16"/>
        <v>21.11</v>
      </c>
      <c r="D308" s="7">
        <f t="shared" si="14"/>
        <v>21.785714285714281</v>
      </c>
    </row>
    <row r="309" spans="2:4" x14ac:dyDescent="0.3">
      <c r="B309" s="6">
        <f t="shared" si="15"/>
        <v>306</v>
      </c>
      <c r="C309" s="7">
        <f t="shared" si="16"/>
        <v>21.12</v>
      </c>
      <c r="D309" s="7">
        <f t="shared" si="14"/>
        <v>21.857142857142865</v>
      </c>
    </row>
    <row r="310" spans="2:4" x14ac:dyDescent="0.3">
      <c r="B310" s="6">
        <f t="shared" si="15"/>
        <v>307</v>
      </c>
      <c r="C310" s="7">
        <f t="shared" si="16"/>
        <v>21.13</v>
      </c>
      <c r="D310" s="7">
        <f t="shared" si="14"/>
        <v>21.92857142857142</v>
      </c>
    </row>
    <row r="311" spans="2:4" x14ac:dyDescent="0.3">
      <c r="B311" s="6">
        <f t="shared" si="15"/>
        <v>308</v>
      </c>
      <c r="C311" s="7">
        <f t="shared" si="16"/>
        <v>22</v>
      </c>
      <c r="D311" s="7">
        <f t="shared" si="14"/>
        <v>22</v>
      </c>
    </row>
    <row r="312" spans="2:4" x14ac:dyDescent="0.3">
      <c r="B312" s="6">
        <f t="shared" si="15"/>
        <v>309</v>
      </c>
      <c r="C312" s="7">
        <f t="shared" si="16"/>
        <v>22.01</v>
      </c>
      <c r="D312" s="7">
        <f t="shared" si="14"/>
        <v>22.071428571428584</v>
      </c>
    </row>
    <row r="313" spans="2:4" x14ac:dyDescent="0.3">
      <c r="B313" s="6">
        <f t="shared" si="15"/>
        <v>310</v>
      </c>
      <c r="C313" s="7">
        <f t="shared" si="16"/>
        <v>22.02</v>
      </c>
      <c r="D313" s="7">
        <f t="shared" si="14"/>
        <v>22.142857142857139</v>
      </c>
    </row>
    <row r="314" spans="2:4" x14ac:dyDescent="0.3">
      <c r="B314" s="6">
        <f t="shared" si="15"/>
        <v>311</v>
      </c>
      <c r="C314" s="7">
        <f t="shared" si="16"/>
        <v>22.03</v>
      </c>
      <c r="D314" s="7">
        <f t="shared" si="14"/>
        <v>22.214285714285722</v>
      </c>
    </row>
    <row r="315" spans="2:4" x14ac:dyDescent="0.3">
      <c r="B315" s="6">
        <f t="shared" si="15"/>
        <v>312</v>
      </c>
      <c r="C315" s="7">
        <f t="shared" si="16"/>
        <v>22.04</v>
      </c>
      <c r="D315" s="7">
        <f t="shared" si="14"/>
        <v>22.285714285714281</v>
      </c>
    </row>
    <row r="316" spans="2:4" x14ac:dyDescent="0.3">
      <c r="B316" s="6">
        <f t="shared" si="15"/>
        <v>313</v>
      </c>
      <c r="C316" s="7">
        <f t="shared" si="16"/>
        <v>22.05</v>
      </c>
      <c r="D316" s="7">
        <f t="shared" si="14"/>
        <v>22.357142857142861</v>
      </c>
    </row>
    <row r="317" spans="2:4" x14ac:dyDescent="0.3">
      <c r="B317" s="6">
        <f t="shared" si="15"/>
        <v>314</v>
      </c>
      <c r="C317" s="7">
        <f t="shared" si="16"/>
        <v>22.06</v>
      </c>
      <c r="D317" s="7">
        <f t="shared" si="14"/>
        <v>22.42857142857142</v>
      </c>
    </row>
    <row r="318" spans="2:4" x14ac:dyDescent="0.3">
      <c r="B318" s="6">
        <f t="shared" si="15"/>
        <v>315</v>
      </c>
      <c r="C318" s="7">
        <f t="shared" si="16"/>
        <v>22.07</v>
      </c>
      <c r="D318" s="7">
        <f t="shared" si="14"/>
        <v>22.500000000000004</v>
      </c>
    </row>
    <row r="319" spans="2:4" x14ac:dyDescent="0.3">
      <c r="B319" s="6">
        <f t="shared" si="15"/>
        <v>316</v>
      </c>
      <c r="C319" s="7">
        <f t="shared" si="16"/>
        <v>22.08</v>
      </c>
      <c r="D319" s="7">
        <f t="shared" si="14"/>
        <v>22.571428571428559</v>
      </c>
    </row>
    <row r="320" spans="2:4" x14ac:dyDescent="0.3">
      <c r="B320" s="6">
        <f t="shared" si="15"/>
        <v>317</v>
      </c>
      <c r="C320" s="7">
        <f t="shared" si="16"/>
        <v>22.09</v>
      </c>
      <c r="D320" s="7">
        <f t="shared" si="14"/>
        <v>22.642857142857142</v>
      </c>
    </row>
    <row r="321" spans="2:4" x14ac:dyDescent="0.3">
      <c r="B321" s="6">
        <f t="shared" si="15"/>
        <v>318</v>
      </c>
      <c r="C321" s="7">
        <f t="shared" si="16"/>
        <v>22.1</v>
      </c>
      <c r="D321" s="7">
        <f t="shared" si="14"/>
        <v>22.714285714285726</v>
      </c>
    </row>
    <row r="322" spans="2:4" x14ac:dyDescent="0.3">
      <c r="B322" s="6">
        <f t="shared" si="15"/>
        <v>319</v>
      </c>
      <c r="C322" s="7">
        <f t="shared" si="16"/>
        <v>22.11</v>
      </c>
      <c r="D322" s="7">
        <f t="shared" si="14"/>
        <v>22.785714285714281</v>
      </c>
    </row>
    <row r="323" spans="2:4" x14ac:dyDescent="0.3">
      <c r="B323" s="6">
        <f t="shared" si="15"/>
        <v>320</v>
      </c>
      <c r="C323" s="7">
        <f t="shared" si="16"/>
        <v>22.12</v>
      </c>
      <c r="D323" s="7">
        <f t="shared" si="14"/>
        <v>22.857142857142865</v>
      </c>
    </row>
    <row r="324" spans="2:4" x14ac:dyDescent="0.3">
      <c r="B324" s="6">
        <f t="shared" si="15"/>
        <v>321</v>
      </c>
      <c r="C324" s="7">
        <f t="shared" si="16"/>
        <v>22.13</v>
      </c>
      <c r="D324" s="7">
        <f t="shared" si="14"/>
        <v>22.92857142857142</v>
      </c>
    </row>
    <row r="325" spans="2:4" x14ac:dyDescent="0.3">
      <c r="B325" s="6">
        <f t="shared" si="15"/>
        <v>322</v>
      </c>
      <c r="C325" s="7">
        <f t="shared" si="16"/>
        <v>23</v>
      </c>
      <c r="D325" s="7">
        <f t="shared" ref="D325:D388" si="17">INT(C325)+(C325-INT(C325))*100/14</f>
        <v>23</v>
      </c>
    </row>
    <row r="326" spans="2:4" x14ac:dyDescent="0.3">
      <c r="B326" s="6">
        <f t="shared" ref="B326:B389" si="18">B325+1</f>
        <v>323</v>
      </c>
      <c r="C326" s="7">
        <f t="shared" si="16"/>
        <v>23.01</v>
      </c>
      <c r="D326" s="7">
        <f t="shared" si="17"/>
        <v>23.071428571428584</v>
      </c>
    </row>
    <row r="327" spans="2:4" x14ac:dyDescent="0.3">
      <c r="B327" s="6">
        <f t="shared" si="18"/>
        <v>324</v>
      </c>
      <c r="C327" s="7">
        <f t="shared" si="16"/>
        <v>23.02</v>
      </c>
      <c r="D327" s="7">
        <f t="shared" si="17"/>
        <v>23.142857142857139</v>
      </c>
    </row>
    <row r="328" spans="2:4" x14ac:dyDescent="0.3">
      <c r="B328" s="6">
        <f t="shared" si="18"/>
        <v>325</v>
      </c>
      <c r="C328" s="7">
        <f t="shared" si="16"/>
        <v>23.03</v>
      </c>
      <c r="D328" s="7">
        <f t="shared" si="17"/>
        <v>23.214285714285722</v>
      </c>
    </row>
    <row r="329" spans="2:4" x14ac:dyDescent="0.3">
      <c r="B329" s="6">
        <f t="shared" si="18"/>
        <v>326</v>
      </c>
      <c r="C329" s="7">
        <f t="shared" si="16"/>
        <v>23.04</v>
      </c>
      <c r="D329" s="7">
        <f t="shared" si="17"/>
        <v>23.285714285714281</v>
      </c>
    </row>
    <row r="330" spans="2:4" x14ac:dyDescent="0.3">
      <c r="B330" s="6">
        <f t="shared" si="18"/>
        <v>327</v>
      </c>
      <c r="C330" s="7">
        <f t="shared" si="16"/>
        <v>23.05</v>
      </c>
      <c r="D330" s="7">
        <f t="shared" si="17"/>
        <v>23.357142857142861</v>
      </c>
    </row>
    <row r="331" spans="2:4" x14ac:dyDescent="0.3">
      <c r="B331" s="6">
        <f t="shared" si="18"/>
        <v>328</v>
      </c>
      <c r="C331" s="7">
        <f t="shared" si="16"/>
        <v>23.06</v>
      </c>
      <c r="D331" s="7">
        <f t="shared" si="17"/>
        <v>23.42857142857142</v>
      </c>
    </row>
    <row r="332" spans="2:4" x14ac:dyDescent="0.3">
      <c r="B332" s="6">
        <f t="shared" si="18"/>
        <v>329</v>
      </c>
      <c r="C332" s="7">
        <f t="shared" si="16"/>
        <v>23.07</v>
      </c>
      <c r="D332" s="7">
        <f t="shared" si="17"/>
        <v>23.500000000000004</v>
      </c>
    </row>
    <row r="333" spans="2:4" x14ac:dyDescent="0.3">
      <c r="B333" s="6">
        <f t="shared" si="18"/>
        <v>330</v>
      </c>
      <c r="C333" s="7">
        <f t="shared" si="16"/>
        <v>23.08</v>
      </c>
      <c r="D333" s="7">
        <f t="shared" si="17"/>
        <v>23.571428571428559</v>
      </c>
    </row>
    <row r="334" spans="2:4" x14ac:dyDescent="0.3">
      <c r="B334" s="6">
        <f t="shared" si="18"/>
        <v>331</v>
      </c>
      <c r="C334" s="7">
        <f t="shared" si="16"/>
        <v>23.09</v>
      </c>
      <c r="D334" s="7">
        <f t="shared" si="17"/>
        <v>23.642857142857142</v>
      </c>
    </row>
    <row r="335" spans="2:4" x14ac:dyDescent="0.3">
      <c r="B335" s="6">
        <f t="shared" si="18"/>
        <v>332</v>
      </c>
      <c r="C335" s="7">
        <f t="shared" si="16"/>
        <v>23.1</v>
      </c>
      <c r="D335" s="7">
        <f t="shared" si="17"/>
        <v>23.714285714285726</v>
      </c>
    </row>
    <row r="336" spans="2:4" x14ac:dyDescent="0.3">
      <c r="B336" s="6">
        <f t="shared" si="18"/>
        <v>333</v>
      </c>
      <c r="C336" s="7">
        <f t="shared" si="16"/>
        <v>23.11</v>
      </c>
      <c r="D336" s="7">
        <f t="shared" si="17"/>
        <v>23.785714285714281</v>
      </c>
    </row>
    <row r="337" spans="2:4" x14ac:dyDescent="0.3">
      <c r="B337" s="6">
        <f t="shared" si="18"/>
        <v>334</v>
      </c>
      <c r="C337" s="7">
        <f t="shared" si="16"/>
        <v>23.12</v>
      </c>
      <c r="D337" s="7">
        <f t="shared" si="17"/>
        <v>23.857142857142865</v>
      </c>
    </row>
    <row r="338" spans="2:4" x14ac:dyDescent="0.3">
      <c r="B338" s="6">
        <f t="shared" si="18"/>
        <v>335</v>
      </c>
      <c r="C338" s="7">
        <f t="shared" ref="C338:C401" si="19">INT(B338/14)+MOD(B338,14)/100</f>
        <v>23.13</v>
      </c>
      <c r="D338" s="7">
        <f t="shared" si="17"/>
        <v>23.92857142857142</v>
      </c>
    </row>
    <row r="339" spans="2:4" x14ac:dyDescent="0.3">
      <c r="B339" s="6">
        <f t="shared" si="18"/>
        <v>336</v>
      </c>
      <c r="C339" s="7">
        <f t="shared" si="19"/>
        <v>24</v>
      </c>
      <c r="D339" s="7">
        <f t="shared" si="17"/>
        <v>24</v>
      </c>
    </row>
    <row r="340" spans="2:4" x14ac:dyDescent="0.3">
      <c r="B340" s="6">
        <f t="shared" si="18"/>
        <v>337</v>
      </c>
      <c r="C340" s="7">
        <f t="shared" si="19"/>
        <v>24.01</v>
      </c>
      <c r="D340" s="7">
        <f t="shared" si="17"/>
        <v>24.071428571428584</v>
      </c>
    </row>
    <row r="341" spans="2:4" x14ac:dyDescent="0.3">
      <c r="B341" s="6">
        <f t="shared" si="18"/>
        <v>338</v>
      </c>
      <c r="C341" s="7">
        <f t="shared" si="19"/>
        <v>24.02</v>
      </c>
      <c r="D341" s="7">
        <f t="shared" si="17"/>
        <v>24.142857142857139</v>
      </c>
    </row>
    <row r="342" spans="2:4" x14ac:dyDescent="0.3">
      <c r="B342" s="6">
        <f t="shared" si="18"/>
        <v>339</v>
      </c>
      <c r="C342" s="7">
        <f t="shared" si="19"/>
        <v>24.03</v>
      </c>
      <c r="D342" s="7">
        <f t="shared" si="17"/>
        <v>24.214285714285722</v>
      </c>
    </row>
    <row r="343" spans="2:4" x14ac:dyDescent="0.3">
      <c r="B343" s="6">
        <f t="shared" si="18"/>
        <v>340</v>
      </c>
      <c r="C343" s="7">
        <f t="shared" si="19"/>
        <v>24.04</v>
      </c>
      <c r="D343" s="7">
        <f t="shared" si="17"/>
        <v>24.285714285714281</v>
      </c>
    </row>
    <row r="344" spans="2:4" x14ac:dyDescent="0.3">
      <c r="B344" s="6">
        <f t="shared" si="18"/>
        <v>341</v>
      </c>
      <c r="C344" s="7">
        <f t="shared" si="19"/>
        <v>24.05</v>
      </c>
      <c r="D344" s="7">
        <f t="shared" si="17"/>
        <v>24.357142857142861</v>
      </c>
    </row>
    <row r="345" spans="2:4" x14ac:dyDescent="0.3">
      <c r="B345" s="6">
        <f t="shared" si="18"/>
        <v>342</v>
      </c>
      <c r="C345" s="7">
        <f t="shared" si="19"/>
        <v>24.06</v>
      </c>
      <c r="D345" s="7">
        <f t="shared" si="17"/>
        <v>24.42857142857142</v>
      </c>
    </row>
    <row r="346" spans="2:4" x14ac:dyDescent="0.3">
      <c r="B346" s="6">
        <f t="shared" si="18"/>
        <v>343</v>
      </c>
      <c r="C346" s="7">
        <f t="shared" si="19"/>
        <v>24.07</v>
      </c>
      <c r="D346" s="7">
        <f t="shared" si="17"/>
        <v>24.500000000000004</v>
      </c>
    </row>
    <row r="347" spans="2:4" x14ac:dyDescent="0.3">
      <c r="B347" s="6">
        <f t="shared" si="18"/>
        <v>344</v>
      </c>
      <c r="C347" s="7">
        <f t="shared" si="19"/>
        <v>24.08</v>
      </c>
      <c r="D347" s="7">
        <f t="shared" si="17"/>
        <v>24.571428571428559</v>
      </c>
    </row>
    <row r="348" spans="2:4" x14ac:dyDescent="0.3">
      <c r="B348" s="6">
        <f t="shared" si="18"/>
        <v>345</v>
      </c>
      <c r="C348" s="7">
        <f t="shared" si="19"/>
        <v>24.09</v>
      </c>
      <c r="D348" s="7">
        <f t="shared" si="17"/>
        <v>24.642857142857142</v>
      </c>
    </row>
    <row r="349" spans="2:4" x14ac:dyDescent="0.3">
      <c r="B349" s="6">
        <f t="shared" si="18"/>
        <v>346</v>
      </c>
      <c r="C349" s="7">
        <f t="shared" si="19"/>
        <v>24.1</v>
      </c>
      <c r="D349" s="7">
        <f t="shared" si="17"/>
        <v>24.714285714285726</v>
      </c>
    </row>
    <row r="350" spans="2:4" x14ac:dyDescent="0.3">
      <c r="B350" s="6">
        <f t="shared" si="18"/>
        <v>347</v>
      </c>
      <c r="C350" s="7">
        <f t="shared" si="19"/>
        <v>24.11</v>
      </c>
      <c r="D350" s="7">
        <f t="shared" si="17"/>
        <v>24.785714285714281</v>
      </c>
    </row>
    <row r="351" spans="2:4" x14ac:dyDescent="0.3">
      <c r="B351" s="6">
        <f t="shared" si="18"/>
        <v>348</v>
      </c>
      <c r="C351" s="7">
        <f t="shared" si="19"/>
        <v>24.12</v>
      </c>
      <c r="D351" s="7">
        <f t="shared" si="17"/>
        <v>24.857142857142865</v>
      </c>
    </row>
    <row r="352" spans="2:4" x14ac:dyDescent="0.3">
      <c r="B352" s="6">
        <f t="shared" si="18"/>
        <v>349</v>
      </c>
      <c r="C352" s="7">
        <f t="shared" si="19"/>
        <v>24.13</v>
      </c>
      <c r="D352" s="7">
        <f t="shared" si="17"/>
        <v>24.92857142857142</v>
      </c>
    </row>
    <row r="353" spans="2:4" x14ac:dyDescent="0.3">
      <c r="B353" s="6">
        <f t="shared" si="18"/>
        <v>350</v>
      </c>
      <c r="C353" s="7">
        <f t="shared" si="19"/>
        <v>25</v>
      </c>
      <c r="D353" s="7">
        <f t="shared" si="17"/>
        <v>25</v>
      </c>
    </row>
    <row r="354" spans="2:4" x14ac:dyDescent="0.3">
      <c r="B354" s="6">
        <f t="shared" si="18"/>
        <v>351</v>
      </c>
      <c r="C354" s="7">
        <f t="shared" si="19"/>
        <v>25.01</v>
      </c>
      <c r="D354" s="7">
        <f t="shared" si="17"/>
        <v>25.071428571428584</v>
      </c>
    </row>
    <row r="355" spans="2:4" x14ac:dyDescent="0.3">
      <c r="B355" s="6">
        <f t="shared" si="18"/>
        <v>352</v>
      </c>
      <c r="C355" s="7">
        <f t="shared" si="19"/>
        <v>25.02</v>
      </c>
      <c r="D355" s="7">
        <f t="shared" si="17"/>
        <v>25.142857142857139</v>
      </c>
    </row>
    <row r="356" spans="2:4" x14ac:dyDescent="0.3">
      <c r="B356" s="6">
        <f t="shared" si="18"/>
        <v>353</v>
      </c>
      <c r="C356" s="7">
        <f t="shared" si="19"/>
        <v>25.03</v>
      </c>
      <c r="D356" s="7">
        <f t="shared" si="17"/>
        <v>25.214285714285722</v>
      </c>
    </row>
    <row r="357" spans="2:4" x14ac:dyDescent="0.3">
      <c r="B357" s="6">
        <f t="shared" si="18"/>
        <v>354</v>
      </c>
      <c r="C357" s="7">
        <f t="shared" si="19"/>
        <v>25.04</v>
      </c>
      <c r="D357" s="7">
        <f t="shared" si="17"/>
        <v>25.285714285714281</v>
      </c>
    </row>
    <row r="358" spans="2:4" x14ac:dyDescent="0.3">
      <c r="B358" s="6">
        <f t="shared" si="18"/>
        <v>355</v>
      </c>
      <c r="C358" s="7">
        <f t="shared" si="19"/>
        <v>25.05</v>
      </c>
      <c r="D358" s="7">
        <f t="shared" si="17"/>
        <v>25.357142857142861</v>
      </c>
    </row>
    <row r="359" spans="2:4" x14ac:dyDescent="0.3">
      <c r="B359" s="6">
        <f t="shared" si="18"/>
        <v>356</v>
      </c>
      <c r="C359" s="7">
        <f t="shared" si="19"/>
        <v>25.06</v>
      </c>
      <c r="D359" s="7">
        <f t="shared" si="17"/>
        <v>25.42857142857142</v>
      </c>
    </row>
    <row r="360" spans="2:4" x14ac:dyDescent="0.3">
      <c r="B360" s="6">
        <f t="shared" si="18"/>
        <v>357</v>
      </c>
      <c r="C360" s="7">
        <f t="shared" si="19"/>
        <v>25.07</v>
      </c>
      <c r="D360" s="7">
        <f t="shared" si="17"/>
        <v>25.500000000000004</v>
      </c>
    </row>
    <row r="361" spans="2:4" x14ac:dyDescent="0.3">
      <c r="B361" s="6">
        <f t="shared" si="18"/>
        <v>358</v>
      </c>
      <c r="C361" s="7">
        <f t="shared" si="19"/>
        <v>25.08</v>
      </c>
      <c r="D361" s="7">
        <f t="shared" si="17"/>
        <v>25.571428571428559</v>
      </c>
    </row>
    <row r="362" spans="2:4" x14ac:dyDescent="0.3">
      <c r="B362" s="6">
        <f t="shared" si="18"/>
        <v>359</v>
      </c>
      <c r="C362" s="7">
        <f t="shared" si="19"/>
        <v>25.09</v>
      </c>
      <c r="D362" s="7">
        <f t="shared" si="17"/>
        <v>25.642857142857142</v>
      </c>
    </row>
    <row r="363" spans="2:4" x14ac:dyDescent="0.3">
      <c r="B363" s="6">
        <f t="shared" si="18"/>
        <v>360</v>
      </c>
      <c r="C363" s="7">
        <f t="shared" si="19"/>
        <v>25.1</v>
      </c>
      <c r="D363" s="7">
        <f t="shared" si="17"/>
        <v>25.714285714285726</v>
      </c>
    </row>
    <row r="364" spans="2:4" x14ac:dyDescent="0.3">
      <c r="B364" s="6">
        <f t="shared" si="18"/>
        <v>361</v>
      </c>
      <c r="C364" s="7">
        <f t="shared" si="19"/>
        <v>25.11</v>
      </c>
      <c r="D364" s="7">
        <f t="shared" si="17"/>
        <v>25.785714285714281</v>
      </c>
    </row>
    <row r="365" spans="2:4" x14ac:dyDescent="0.3">
      <c r="B365" s="6">
        <f t="shared" si="18"/>
        <v>362</v>
      </c>
      <c r="C365" s="7">
        <f t="shared" si="19"/>
        <v>25.12</v>
      </c>
      <c r="D365" s="7">
        <f t="shared" si="17"/>
        <v>25.857142857142865</v>
      </c>
    </row>
    <row r="366" spans="2:4" x14ac:dyDescent="0.3">
      <c r="B366" s="6">
        <f t="shared" si="18"/>
        <v>363</v>
      </c>
      <c r="C366" s="7">
        <f t="shared" si="19"/>
        <v>25.13</v>
      </c>
      <c r="D366" s="7">
        <f t="shared" si="17"/>
        <v>25.92857142857142</v>
      </c>
    </row>
    <row r="367" spans="2:4" x14ac:dyDescent="0.3">
      <c r="B367" s="6">
        <f t="shared" si="18"/>
        <v>364</v>
      </c>
      <c r="C367" s="7">
        <f t="shared" si="19"/>
        <v>26</v>
      </c>
      <c r="D367" s="7">
        <f t="shared" si="17"/>
        <v>26</v>
      </c>
    </row>
    <row r="368" spans="2:4" x14ac:dyDescent="0.3">
      <c r="B368" s="6">
        <f t="shared" si="18"/>
        <v>365</v>
      </c>
      <c r="C368" s="7">
        <f t="shared" si="19"/>
        <v>26.01</v>
      </c>
      <c r="D368" s="7">
        <f t="shared" si="17"/>
        <v>26.071428571428584</v>
      </c>
    </row>
    <row r="369" spans="2:4" x14ac:dyDescent="0.3">
      <c r="B369" s="6">
        <f t="shared" si="18"/>
        <v>366</v>
      </c>
      <c r="C369" s="7">
        <f t="shared" si="19"/>
        <v>26.02</v>
      </c>
      <c r="D369" s="7">
        <f t="shared" si="17"/>
        <v>26.142857142857139</v>
      </c>
    </row>
    <row r="370" spans="2:4" x14ac:dyDescent="0.3">
      <c r="B370" s="6">
        <f t="shared" si="18"/>
        <v>367</v>
      </c>
      <c r="C370" s="7">
        <f t="shared" si="19"/>
        <v>26.03</v>
      </c>
      <c r="D370" s="7">
        <f t="shared" si="17"/>
        <v>26.214285714285722</v>
      </c>
    </row>
    <row r="371" spans="2:4" x14ac:dyDescent="0.3">
      <c r="B371" s="6">
        <f t="shared" si="18"/>
        <v>368</v>
      </c>
      <c r="C371" s="7">
        <f t="shared" si="19"/>
        <v>26.04</v>
      </c>
      <c r="D371" s="7">
        <f t="shared" si="17"/>
        <v>26.285714285714281</v>
      </c>
    </row>
    <row r="372" spans="2:4" x14ac:dyDescent="0.3">
      <c r="B372" s="6">
        <f t="shared" si="18"/>
        <v>369</v>
      </c>
      <c r="C372" s="7">
        <f t="shared" si="19"/>
        <v>26.05</v>
      </c>
      <c r="D372" s="7">
        <f t="shared" si="17"/>
        <v>26.357142857142861</v>
      </c>
    </row>
    <row r="373" spans="2:4" x14ac:dyDescent="0.3">
      <c r="B373" s="6">
        <f t="shared" si="18"/>
        <v>370</v>
      </c>
      <c r="C373" s="7">
        <f t="shared" si="19"/>
        <v>26.06</v>
      </c>
      <c r="D373" s="7">
        <f t="shared" si="17"/>
        <v>26.42857142857142</v>
      </c>
    </row>
    <row r="374" spans="2:4" x14ac:dyDescent="0.3">
      <c r="B374" s="6">
        <f t="shared" si="18"/>
        <v>371</v>
      </c>
      <c r="C374" s="7">
        <f t="shared" si="19"/>
        <v>26.07</v>
      </c>
      <c r="D374" s="7">
        <f t="shared" si="17"/>
        <v>26.500000000000004</v>
      </c>
    </row>
    <row r="375" spans="2:4" x14ac:dyDescent="0.3">
      <c r="B375" s="6">
        <f t="shared" si="18"/>
        <v>372</v>
      </c>
      <c r="C375" s="7">
        <f t="shared" si="19"/>
        <v>26.08</v>
      </c>
      <c r="D375" s="7">
        <f t="shared" si="17"/>
        <v>26.571428571428559</v>
      </c>
    </row>
    <row r="376" spans="2:4" x14ac:dyDescent="0.3">
      <c r="B376" s="6">
        <f t="shared" si="18"/>
        <v>373</v>
      </c>
      <c r="C376" s="7">
        <f t="shared" si="19"/>
        <v>26.09</v>
      </c>
      <c r="D376" s="7">
        <f t="shared" si="17"/>
        <v>26.642857142857142</v>
      </c>
    </row>
    <row r="377" spans="2:4" x14ac:dyDescent="0.3">
      <c r="B377" s="6">
        <f t="shared" si="18"/>
        <v>374</v>
      </c>
      <c r="C377" s="7">
        <f t="shared" si="19"/>
        <v>26.1</v>
      </c>
      <c r="D377" s="7">
        <f t="shared" si="17"/>
        <v>26.714285714285726</v>
      </c>
    </row>
    <row r="378" spans="2:4" x14ac:dyDescent="0.3">
      <c r="B378" s="6">
        <f t="shared" si="18"/>
        <v>375</v>
      </c>
      <c r="C378" s="7">
        <f t="shared" si="19"/>
        <v>26.11</v>
      </c>
      <c r="D378" s="7">
        <f t="shared" si="17"/>
        <v>26.785714285714281</v>
      </c>
    </row>
    <row r="379" spans="2:4" x14ac:dyDescent="0.3">
      <c r="B379" s="6">
        <f t="shared" si="18"/>
        <v>376</v>
      </c>
      <c r="C379" s="7">
        <f t="shared" si="19"/>
        <v>26.12</v>
      </c>
      <c r="D379" s="7">
        <f t="shared" si="17"/>
        <v>26.857142857142865</v>
      </c>
    </row>
    <row r="380" spans="2:4" x14ac:dyDescent="0.3">
      <c r="B380" s="6">
        <f t="shared" si="18"/>
        <v>377</v>
      </c>
      <c r="C380" s="7">
        <f t="shared" si="19"/>
        <v>26.13</v>
      </c>
      <c r="D380" s="7">
        <f t="shared" si="17"/>
        <v>26.92857142857142</v>
      </c>
    </row>
    <row r="381" spans="2:4" x14ac:dyDescent="0.3">
      <c r="B381" s="6">
        <f t="shared" si="18"/>
        <v>378</v>
      </c>
      <c r="C381" s="7">
        <f t="shared" si="19"/>
        <v>27</v>
      </c>
      <c r="D381" s="7">
        <f t="shared" si="17"/>
        <v>27</v>
      </c>
    </row>
    <row r="382" spans="2:4" x14ac:dyDescent="0.3">
      <c r="B382" s="6">
        <f t="shared" si="18"/>
        <v>379</v>
      </c>
      <c r="C382" s="7">
        <f t="shared" si="19"/>
        <v>27.01</v>
      </c>
      <c r="D382" s="7">
        <f t="shared" si="17"/>
        <v>27.071428571428584</v>
      </c>
    </row>
    <row r="383" spans="2:4" x14ac:dyDescent="0.3">
      <c r="B383" s="6">
        <f t="shared" si="18"/>
        <v>380</v>
      </c>
      <c r="C383" s="7">
        <f t="shared" si="19"/>
        <v>27.02</v>
      </c>
      <c r="D383" s="7">
        <f t="shared" si="17"/>
        <v>27.142857142857139</v>
      </c>
    </row>
    <row r="384" spans="2:4" x14ac:dyDescent="0.3">
      <c r="B384" s="6">
        <f t="shared" si="18"/>
        <v>381</v>
      </c>
      <c r="C384" s="7">
        <f t="shared" si="19"/>
        <v>27.03</v>
      </c>
      <c r="D384" s="7">
        <f t="shared" si="17"/>
        <v>27.214285714285722</v>
      </c>
    </row>
    <row r="385" spans="2:4" x14ac:dyDescent="0.3">
      <c r="B385" s="6">
        <f t="shared" si="18"/>
        <v>382</v>
      </c>
      <c r="C385" s="7">
        <f t="shared" si="19"/>
        <v>27.04</v>
      </c>
      <c r="D385" s="7">
        <f t="shared" si="17"/>
        <v>27.285714285714281</v>
      </c>
    </row>
    <row r="386" spans="2:4" x14ac:dyDescent="0.3">
      <c r="B386" s="6">
        <f t="shared" si="18"/>
        <v>383</v>
      </c>
      <c r="C386" s="7">
        <f t="shared" si="19"/>
        <v>27.05</v>
      </c>
      <c r="D386" s="7">
        <f t="shared" si="17"/>
        <v>27.357142857142861</v>
      </c>
    </row>
    <row r="387" spans="2:4" x14ac:dyDescent="0.3">
      <c r="B387" s="6">
        <f t="shared" si="18"/>
        <v>384</v>
      </c>
      <c r="C387" s="7">
        <f t="shared" si="19"/>
        <v>27.06</v>
      </c>
      <c r="D387" s="7">
        <f t="shared" si="17"/>
        <v>27.42857142857142</v>
      </c>
    </row>
    <row r="388" spans="2:4" x14ac:dyDescent="0.3">
      <c r="B388" s="6">
        <f t="shared" si="18"/>
        <v>385</v>
      </c>
      <c r="C388" s="7">
        <f t="shared" si="19"/>
        <v>27.07</v>
      </c>
      <c r="D388" s="7">
        <f t="shared" si="17"/>
        <v>27.500000000000004</v>
      </c>
    </row>
    <row r="389" spans="2:4" x14ac:dyDescent="0.3">
      <c r="B389" s="6">
        <f t="shared" si="18"/>
        <v>386</v>
      </c>
      <c r="C389" s="7">
        <f t="shared" si="19"/>
        <v>27.08</v>
      </c>
      <c r="D389" s="7">
        <f t="shared" ref="D389:D452" si="20">INT(C389)+(C389-INT(C389))*100/14</f>
        <v>27.571428571428559</v>
      </c>
    </row>
    <row r="390" spans="2:4" x14ac:dyDescent="0.3">
      <c r="B390" s="6">
        <f t="shared" ref="B390:B453" si="21">B389+1</f>
        <v>387</v>
      </c>
      <c r="C390" s="7">
        <f t="shared" si="19"/>
        <v>27.09</v>
      </c>
      <c r="D390" s="7">
        <f t="shared" si="20"/>
        <v>27.642857142857142</v>
      </c>
    </row>
    <row r="391" spans="2:4" x14ac:dyDescent="0.3">
      <c r="B391" s="6">
        <f t="shared" si="21"/>
        <v>388</v>
      </c>
      <c r="C391" s="7">
        <f t="shared" si="19"/>
        <v>27.1</v>
      </c>
      <c r="D391" s="7">
        <f t="shared" si="20"/>
        <v>27.714285714285726</v>
      </c>
    </row>
    <row r="392" spans="2:4" x14ac:dyDescent="0.3">
      <c r="B392" s="6">
        <f t="shared" si="21"/>
        <v>389</v>
      </c>
      <c r="C392" s="7">
        <f t="shared" si="19"/>
        <v>27.11</v>
      </c>
      <c r="D392" s="7">
        <f t="shared" si="20"/>
        <v>27.785714285714281</v>
      </c>
    </row>
    <row r="393" spans="2:4" x14ac:dyDescent="0.3">
      <c r="B393" s="6">
        <f t="shared" si="21"/>
        <v>390</v>
      </c>
      <c r="C393" s="7">
        <f t="shared" si="19"/>
        <v>27.12</v>
      </c>
      <c r="D393" s="7">
        <f t="shared" si="20"/>
        <v>27.857142857142865</v>
      </c>
    </row>
    <row r="394" spans="2:4" x14ac:dyDescent="0.3">
      <c r="B394" s="6">
        <f t="shared" si="21"/>
        <v>391</v>
      </c>
      <c r="C394" s="7">
        <f t="shared" si="19"/>
        <v>27.13</v>
      </c>
      <c r="D394" s="7">
        <f t="shared" si="20"/>
        <v>27.92857142857142</v>
      </c>
    </row>
    <row r="395" spans="2:4" x14ac:dyDescent="0.3">
      <c r="B395" s="6">
        <f t="shared" si="21"/>
        <v>392</v>
      </c>
      <c r="C395" s="7">
        <f t="shared" si="19"/>
        <v>28</v>
      </c>
      <c r="D395" s="7">
        <f t="shared" si="20"/>
        <v>28</v>
      </c>
    </row>
    <row r="396" spans="2:4" x14ac:dyDescent="0.3">
      <c r="B396" s="6">
        <f t="shared" si="21"/>
        <v>393</v>
      </c>
      <c r="C396" s="7">
        <f t="shared" si="19"/>
        <v>28.01</v>
      </c>
      <c r="D396" s="7">
        <f t="shared" si="20"/>
        <v>28.071428571428584</v>
      </c>
    </row>
    <row r="397" spans="2:4" x14ac:dyDescent="0.3">
      <c r="B397" s="6">
        <f t="shared" si="21"/>
        <v>394</v>
      </c>
      <c r="C397" s="7">
        <f t="shared" si="19"/>
        <v>28.02</v>
      </c>
      <c r="D397" s="7">
        <f t="shared" si="20"/>
        <v>28.142857142857139</v>
      </c>
    </row>
    <row r="398" spans="2:4" x14ac:dyDescent="0.3">
      <c r="B398" s="6">
        <f t="shared" si="21"/>
        <v>395</v>
      </c>
      <c r="C398" s="7">
        <f t="shared" si="19"/>
        <v>28.03</v>
      </c>
      <c r="D398" s="7">
        <f t="shared" si="20"/>
        <v>28.214285714285722</v>
      </c>
    </row>
    <row r="399" spans="2:4" x14ac:dyDescent="0.3">
      <c r="B399" s="6">
        <f t="shared" si="21"/>
        <v>396</v>
      </c>
      <c r="C399" s="7">
        <f t="shared" si="19"/>
        <v>28.04</v>
      </c>
      <c r="D399" s="7">
        <f t="shared" si="20"/>
        <v>28.285714285714281</v>
      </c>
    </row>
    <row r="400" spans="2:4" x14ac:dyDescent="0.3">
      <c r="B400" s="6">
        <f t="shared" si="21"/>
        <v>397</v>
      </c>
      <c r="C400" s="7">
        <f t="shared" si="19"/>
        <v>28.05</v>
      </c>
      <c r="D400" s="7">
        <f t="shared" si="20"/>
        <v>28.357142857142861</v>
      </c>
    </row>
    <row r="401" spans="2:4" x14ac:dyDescent="0.3">
      <c r="B401" s="6">
        <f t="shared" si="21"/>
        <v>398</v>
      </c>
      <c r="C401" s="7">
        <f t="shared" si="19"/>
        <v>28.06</v>
      </c>
      <c r="D401" s="7">
        <f t="shared" si="20"/>
        <v>28.42857142857142</v>
      </c>
    </row>
    <row r="402" spans="2:4" x14ac:dyDescent="0.3">
      <c r="B402" s="6">
        <f t="shared" si="21"/>
        <v>399</v>
      </c>
      <c r="C402" s="7">
        <f t="shared" ref="C402:C465" si="22">INT(B402/14)+MOD(B402,14)/100</f>
        <v>28.07</v>
      </c>
      <c r="D402" s="7">
        <f t="shared" si="20"/>
        <v>28.500000000000004</v>
      </c>
    </row>
    <row r="403" spans="2:4" x14ac:dyDescent="0.3">
      <c r="B403" s="6">
        <f t="shared" si="21"/>
        <v>400</v>
      </c>
      <c r="C403" s="7">
        <f t="shared" si="22"/>
        <v>28.08</v>
      </c>
      <c r="D403" s="7">
        <f t="shared" si="20"/>
        <v>28.571428571428559</v>
      </c>
    </row>
    <row r="404" spans="2:4" x14ac:dyDescent="0.3">
      <c r="B404" s="6">
        <f t="shared" si="21"/>
        <v>401</v>
      </c>
      <c r="C404" s="7">
        <f t="shared" si="22"/>
        <v>28.09</v>
      </c>
      <c r="D404" s="7">
        <f t="shared" si="20"/>
        <v>28.642857142857142</v>
      </c>
    </row>
    <row r="405" spans="2:4" x14ac:dyDescent="0.3">
      <c r="B405" s="6">
        <f t="shared" si="21"/>
        <v>402</v>
      </c>
      <c r="C405" s="7">
        <f t="shared" si="22"/>
        <v>28.1</v>
      </c>
      <c r="D405" s="7">
        <f t="shared" si="20"/>
        <v>28.714285714285726</v>
      </c>
    </row>
    <row r="406" spans="2:4" x14ac:dyDescent="0.3">
      <c r="B406" s="6">
        <f t="shared" si="21"/>
        <v>403</v>
      </c>
      <c r="C406" s="7">
        <f t="shared" si="22"/>
        <v>28.11</v>
      </c>
      <c r="D406" s="7">
        <f t="shared" si="20"/>
        <v>28.785714285714281</v>
      </c>
    </row>
    <row r="407" spans="2:4" x14ac:dyDescent="0.3">
      <c r="B407" s="6">
        <f t="shared" si="21"/>
        <v>404</v>
      </c>
      <c r="C407" s="7">
        <f t="shared" si="22"/>
        <v>28.12</v>
      </c>
      <c r="D407" s="7">
        <f t="shared" si="20"/>
        <v>28.857142857142865</v>
      </c>
    </row>
    <row r="408" spans="2:4" x14ac:dyDescent="0.3">
      <c r="B408" s="6">
        <f t="shared" si="21"/>
        <v>405</v>
      </c>
      <c r="C408" s="7">
        <f t="shared" si="22"/>
        <v>28.13</v>
      </c>
      <c r="D408" s="7">
        <f t="shared" si="20"/>
        <v>28.92857142857142</v>
      </c>
    </row>
    <row r="409" spans="2:4" x14ac:dyDescent="0.3">
      <c r="B409" s="6">
        <f t="shared" si="21"/>
        <v>406</v>
      </c>
      <c r="C409" s="7">
        <f t="shared" si="22"/>
        <v>29</v>
      </c>
      <c r="D409" s="7">
        <f t="shared" si="20"/>
        <v>29</v>
      </c>
    </row>
    <row r="410" spans="2:4" x14ac:dyDescent="0.3">
      <c r="B410" s="6">
        <f t="shared" si="21"/>
        <v>407</v>
      </c>
      <c r="C410" s="7">
        <f t="shared" si="22"/>
        <v>29.01</v>
      </c>
      <c r="D410" s="7">
        <f t="shared" si="20"/>
        <v>29.071428571428584</v>
      </c>
    </row>
    <row r="411" spans="2:4" x14ac:dyDescent="0.3">
      <c r="B411" s="6">
        <f t="shared" si="21"/>
        <v>408</v>
      </c>
      <c r="C411" s="7">
        <f t="shared" si="22"/>
        <v>29.02</v>
      </c>
      <c r="D411" s="7">
        <f t="shared" si="20"/>
        <v>29.142857142857139</v>
      </c>
    </row>
    <row r="412" spans="2:4" x14ac:dyDescent="0.3">
      <c r="B412" s="6">
        <f t="shared" si="21"/>
        <v>409</v>
      </c>
      <c r="C412" s="7">
        <f t="shared" si="22"/>
        <v>29.03</v>
      </c>
      <c r="D412" s="7">
        <f t="shared" si="20"/>
        <v>29.214285714285722</v>
      </c>
    </row>
    <row r="413" spans="2:4" x14ac:dyDescent="0.3">
      <c r="B413" s="6">
        <f t="shared" si="21"/>
        <v>410</v>
      </c>
      <c r="C413" s="7">
        <f t="shared" si="22"/>
        <v>29.04</v>
      </c>
      <c r="D413" s="7">
        <f t="shared" si="20"/>
        <v>29.285714285714281</v>
      </c>
    </row>
    <row r="414" spans="2:4" x14ac:dyDescent="0.3">
      <c r="B414" s="6">
        <f t="shared" si="21"/>
        <v>411</v>
      </c>
      <c r="C414" s="7">
        <f t="shared" si="22"/>
        <v>29.05</v>
      </c>
      <c r="D414" s="7">
        <f t="shared" si="20"/>
        <v>29.357142857142861</v>
      </c>
    </row>
    <row r="415" spans="2:4" x14ac:dyDescent="0.3">
      <c r="B415" s="6">
        <f t="shared" si="21"/>
        <v>412</v>
      </c>
      <c r="C415" s="7">
        <f t="shared" si="22"/>
        <v>29.06</v>
      </c>
      <c r="D415" s="7">
        <f t="shared" si="20"/>
        <v>29.42857142857142</v>
      </c>
    </row>
    <row r="416" spans="2:4" x14ac:dyDescent="0.3">
      <c r="B416" s="6">
        <f t="shared" si="21"/>
        <v>413</v>
      </c>
      <c r="C416" s="7">
        <f t="shared" si="22"/>
        <v>29.07</v>
      </c>
      <c r="D416" s="7">
        <f t="shared" si="20"/>
        <v>29.500000000000004</v>
      </c>
    </row>
    <row r="417" spans="2:4" x14ac:dyDescent="0.3">
      <c r="B417" s="6">
        <f t="shared" si="21"/>
        <v>414</v>
      </c>
      <c r="C417" s="7">
        <f t="shared" si="22"/>
        <v>29.08</v>
      </c>
      <c r="D417" s="7">
        <f t="shared" si="20"/>
        <v>29.571428571428559</v>
      </c>
    </row>
    <row r="418" spans="2:4" x14ac:dyDescent="0.3">
      <c r="B418" s="6">
        <f t="shared" si="21"/>
        <v>415</v>
      </c>
      <c r="C418" s="7">
        <f t="shared" si="22"/>
        <v>29.09</v>
      </c>
      <c r="D418" s="7">
        <f t="shared" si="20"/>
        <v>29.642857142857142</v>
      </c>
    </row>
    <row r="419" spans="2:4" x14ac:dyDescent="0.3">
      <c r="B419" s="6">
        <f t="shared" si="21"/>
        <v>416</v>
      </c>
      <c r="C419" s="7">
        <f t="shared" si="22"/>
        <v>29.1</v>
      </c>
      <c r="D419" s="7">
        <f t="shared" si="20"/>
        <v>29.714285714285726</v>
      </c>
    </row>
    <row r="420" spans="2:4" x14ac:dyDescent="0.3">
      <c r="B420" s="6">
        <f t="shared" si="21"/>
        <v>417</v>
      </c>
      <c r="C420" s="7">
        <f t="shared" si="22"/>
        <v>29.11</v>
      </c>
      <c r="D420" s="7">
        <f t="shared" si="20"/>
        <v>29.785714285714281</v>
      </c>
    </row>
    <row r="421" spans="2:4" x14ac:dyDescent="0.3">
      <c r="B421" s="6">
        <f t="shared" si="21"/>
        <v>418</v>
      </c>
      <c r="C421" s="7">
        <f t="shared" si="22"/>
        <v>29.12</v>
      </c>
      <c r="D421" s="7">
        <f t="shared" si="20"/>
        <v>29.857142857142865</v>
      </c>
    </row>
    <row r="422" spans="2:4" x14ac:dyDescent="0.3">
      <c r="B422" s="6">
        <f t="shared" si="21"/>
        <v>419</v>
      </c>
      <c r="C422" s="7">
        <f t="shared" si="22"/>
        <v>29.13</v>
      </c>
      <c r="D422" s="7">
        <f t="shared" si="20"/>
        <v>29.92857142857142</v>
      </c>
    </row>
    <row r="423" spans="2:4" x14ac:dyDescent="0.3">
      <c r="B423" s="6">
        <f t="shared" si="21"/>
        <v>420</v>
      </c>
      <c r="C423" s="7">
        <f t="shared" si="22"/>
        <v>30</v>
      </c>
      <c r="D423" s="7">
        <f t="shared" si="20"/>
        <v>30</v>
      </c>
    </row>
    <row r="424" spans="2:4" x14ac:dyDescent="0.3">
      <c r="B424" s="6">
        <f t="shared" si="21"/>
        <v>421</v>
      </c>
      <c r="C424" s="7">
        <f t="shared" si="22"/>
        <v>30.01</v>
      </c>
      <c r="D424" s="7">
        <f t="shared" si="20"/>
        <v>30.071428571428584</v>
      </c>
    </row>
    <row r="425" spans="2:4" x14ac:dyDescent="0.3">
      <c r="B425" s="6">
        <f t="shared" si="21"/>
        <v>422</v>
      </c>
      <c r="C425" s="7">
        <f t="shared" si="22"/>
        <v>30.02</v>
      </c>
      <c r="D425" s="7">
        <f t="shared" si="20"/>
        <v>30.142857142857139</v>
      </c>
    </row>
    <row r="426" spans="2:4" x14ac:dyDescent="0.3">
      <c r="B426" s="6">
        <f t="shared" si="21"/>
        <v>423</v>
      </c>
      <c r="C426" s="7">
        <f t="shared" si="22"/>
        <v>30.03</v>
      </c>
      <c r="D426" s="7">
        <f t="shared" si="20"/>
        <v>30.214285714285722</v>
      </c>
    </row>
    <row r="427" spans="2:4" x14ac:dyDescent="0.3">
      <c r="B427" s="6">
        <f t="shared" si="21"/>
        <v>424</v>
      </c>
      <c r="C427" s="7">
        <f t="shared" si="22"/>
        <v>30.04</v>
      </c>
      <c r="D427" s="7">
        <f t="shared" si="20"/>
        <v>30.285714285714281</v>
      </c>
    </row>
    <row r="428" spans="2:4" x14ac:dyDescent="0.3">
      <c r="B428" s="6">
        <f t="shared" si="21"/>
        <v>425</v>
      </c>
      <c r="C428" s="7">
        <f t="shared" si="22"/>
        <v>30.05</v>
      </c>
      <c r="D428" s="7">
        <f t="shared" si="20"/>
        <v>30.357142857142861</v>
      </c>
    </row>
    <row r="429" spans="2:4" x14ac:dyDescent="0.3">
      <c r="B429" s="6">
        <f t="shared" si="21"/>
        <v>426</v>
      </c>
      <c r="C429" s="7">
        <f t="shared" si="22"/>
        <v>30.06</v>
      </c>
      <c r="D429" s="7">
        <f t="shared" si="20"/>
        <v>30.42857142857142</v>
      </c>
    </row>
    <row r="430" spans="2:4" x14ac:dyDescent="0.3">
      <c r="B430" s="6">
        <f t="shared" si="21"/>
        <v>427</v>
      </c>
      <c r="C430" s="7">
        <f t="shared" si="22"/>
        <v>30.07</v>
      </c>
      <c r="D430" s="7">
        <f t="shared" si="20"/>
        <v>30.500000000000004</v>
      </c>
    </row>
    <row r="431" spans="2:4" x14ac:dyDescent="0.3">
      <c r="B431" s="6">
        <f t="shared" si="21"/>
        <v>428</v>
      </c>
      <c r="C431" s="7">
        <f t="shared" si="22"/>
        <v>30.08</v>
      </c>
      <c r="D431" s="7">
        <f t="shared" si="20"/>
        <v>30.571428571428559</v>
      </c>
    </row>
    <row r="432" spans="2:4" x14ac:dyDescent="0.3">
      <c r="B432" s="6">
        <f t="shared" si="21"/>
        <v>429</v>
      </c>
      <c r="C432" s="7">
        <f t="shared" si="22"/>
        <v>30.09</v>
      </c>
      <c r="D432" s="7">
        <f t="shared" si="20"/>
        <v>30.642857142857142</v>
      </c>
    </row>
    <row r="433" spans="2:4" x14ac:dyDescent="0.3">
      <c r="B433" s="6">
        <f t="shared" si="21"/>
        <v>430</v>
      </c>
      <c r="C433" s="7">
        <f t="shared" si="22"/>
        <v>30.1</v>
      </c>
      <c r="D433" s="7">
        <f t="shared" si="20"/>
        <v>30.714285714285726</v>
      </c>
    </row>
    <row r="434" spans="2:4" x14ac:dyDescent="0.3">
      <c r="B434" s="6">
        <f t="shared" si="21"/>
        <v>431</v>
      </c>
      <c r="C434" s="7">
        <f t="shared" si="22"/>
        <v>30.11</v>
      </c>
      <c r="D434" s="7">
        <f t="shared" si="20"/>
        <v>30.785714285714281</v>
      </c>
    </row>
    <row r="435" spans="2:4" x14ac:dyDescent="0.3">
      <c r="B435" s="6">
        <f t="shared" si="21"/>
        <v>432</v>
      </c>
      <c r="C435" s="7">
        <f t="shared" si="22"/>
        <v>30.12</v>
      </c>
      <c r="D435" s="7">
        <f t="shared" si="20"/>
        <v>30.857142857142865</v>
      </c>
    </row>
    <row r="436" spans="2:4" x14ac:dyDescent="0.3">
      <c r="B436" s="6">
        <f t="shared" si="21"/>
        <v>433</v>
      </c>
      <c r="C436" s="7">
        <f t="shared" si="22"/>
        <v>30.13</v>
      </c>
      <c r="D436" s="7">
        <f t="shared" si="20"/>
        <v>30.92857142857142</v>
      </c>
    </row>
    <row r="437" spans="2:4" x14ac:dyDescent="0.3">
      <c r="B437" s="6">
        <f t="shared" si="21"/>
        <v>434</v>
      </c>
      <c r="C437" s="7">
        <f t="shared" si="22"/>
        <v>31</v>
      </c>
      <c r="D437" s="7">
        <f t="shared" si="20"/>
        <v>31</v>
      </c>
    </row>
    <row r="438" spans="2:4" x14ac:dyDescent="0.3">
      <c r="B438" s="6">
        <f t="shared" si="21"/>
        <v>435</v>
      </c>
      <c r="C438" s="7">
        <f t="shared" si="22"/>
        <v>31.01</v>
      </c>
      <c r="D438" s="7">
        <f t="shared" si="20"/>
        <v>31.071428571428584</v>
      </c>
    </row>
    <row r="439" spans="2:4" x14ac:dyDescent="0.3">
      <c r="B439" s="6">
        <f t="shared" si="21"/>
        <v>436</v>
      </c>
      <c r="C439" s="7">
        <f t="shared" si="22"/>
        <v>31.02</v>
      </c>
      <c r="D439" s="7">
        <f t="shared" si="20"/>
        <v>31.142857142857139</v>
      </c>
    </row>
    <row r="440" spans="2:4" x14ac:dyDescent="0.3">
      <c r="B440" s="6">
        <f t="shared" si="21"/>
        <v>437</v>
      </c>
      <c r="C440" s="7">
        <f t="shared" si="22"/>
        <v>31.03</v>
      </c>
      <c r="D440" s="7">
        <f t="shared" si="20"/>
        <v>31.214285714285722</v>
      </c>
    </row>
    <row r="441" spans="2:4" x14ac:dyDescent="0.3">
      <c r="B441" s="6">
        <f t="shared" si="21"/>
        <v>438</v>
      </c>
      <c r="C441" s="7">
        <f t="shared" si="22"/>
        <v>31.04</v>
      </c>
      <c r="D441" s="7">
        <f t="shared" si="20"/>
        <v>31.285714285714281</v>
      </c>
    </row>
    <row r="442" spans="2:4" x14ac:dyDescent="0.3">
      <c r="B442" s="6">
        <f t="shared" si="21"/>
        <v>439</v>
      </c>
      <c r="C442" s="7">
        <f t="shared" si="22"/>
        <v>31.05</v>
      </c>
      <c r="D442" s="7">
        <f t="shared" si="20"/>
        <v>31.357142857142861</v>
      </c>
    </row>
    <row r="443" spans="2:4" x14ac:dyDescent="0.3">
      <c r="B443" s="6">
        <f t="shared" si="21"/>
        <v>440</v>
      </c>
      <c r="C443" s="7">
        <f t="shared" si="22"/>
        <v>31.06</v>
      </c>
      <c r="D443" s="7">
        <f t="shared" si="20"/>
        <v>31.42857142857142</v>
      </c>
    </row>
    <row r="444" spans="2:4" x14ac:dyDescent="0.3">
      <c r="B444" s="6">
        <f t="shared" si="21"/>
        <v>441</v>
      </c>
      <c r="C444" s="7">
        <f t="shared" si="22"/>
        <v>31.07</v>
      </c>
      <c r="D444" s="7">
        <f t="shared" si="20"/>
        <v>31.500000000000004</v>
      </c>
    </row>
    <row r="445" spans="2:4" x14ac:dyDescent="0.3">
      <c r="B445" s="6">
        <f t="shared" si="21"/>
        <v>442</v>
      </c>
      <c r="C445" s="7">
        <f t="shared" si="22"/>
        <v>31.08</v>
      </c>
      <c r="D445" s="7">
        <f t="shared" si="20"/>
        <v>31.571428571428559</v>
      </c>
    </row>
    <row r="446" spans="2:4" x14ac:dyDescent="0.3">
      <c r="B446" s="6">
        <f t="shared" si="21"/>
        <v>443</v>
      </c>
      <c r="C446" s="7">
        <f t="shared" si="22"/>
        <v>31.09</v>
      </c>
      <c r="D446" s="7">
        <f t="shared" si="20"/>
        <v>31.642857142857142</v>
      </c>
    </row>
    <row r="447" spans="2:4" x14ac:dyDescent="0.3">
      <c r="B447" s="6">
        <f t="shared" si="21"/>
        <v>444</v>
      </c>
      <c r="C447" s="7">
        <f t="shared" si="22"/>
        <v>31.1</v>
      </c>
      <c r="D447" s="7">
        <f t="shared" si="20"/>
        <v>31.714285714285726</v>
      </c>
    </row>
    <row r="448" spans="2:4" x14ac:dyDescent="0.3">
      <c r="B448" s="6">
        <f t="shared" si="21"/>
        <v>445</v>
      </c>
      <c r="C448" s="7">
        <f t="shared" si="22"/>
        <v>31.11</v>
      </c>
      <c r="D448" s="7">
        <f t="shared" si="20"/>
        <v>31.785714285714281</v>
      </c>
    </row>
    <row r="449" spans="2:4" x14ac:dyDescent="0.3">
      <c r="B449" s="6">
        <f t="shared" si="21"/>
        <v>446</v>
      </c>
      <c r="C449" s="7">
        <f t="shared" si="22"/>
        <v>31.12</v>
      </c>
      <c r="D449" s="7">
        <f t="shared" si="20"/>
        <v>31.857142857142865</v>
      </c>
    </row>
    <row r="450" spans="2:4" x14ac:dyDescent="0.3">
      <c r="B450" s="6">
        <f t="shared" si="21"/>
        <v>447</v>
      </c>
      <c r="C450" s="7">
        <f t="shared" si="22"/>
        <v>31.13</v>
      </c>
      <c r="D450" s="7">
        <f t="shared" si="20"/>
        <v>31.92857142857142</v>
      </c>
    </row>
    <row r="451" spans="2:4" x14ac:dyDescent="0.3">
      <c r="B451" s="6">
        <f t="shared" si="21"/>
        <v>448</v>
      </c>
      <c r="C451" s="7">
        <f t="shared" si="22"/>
        <v>32</v>
      </c>
      <c r="D451" s="7">
        <f t="shared" si="20"/>
        <v>32</v>
      </c>
    </row>
    <row r="452" spans="2:4" x14ac:dyDescent="0.3">
      <c r="B452" s="6">
        <f t="shared" si="21"/>
        <v>449</v>
      </c>
      <c r="C452" s="7">
        <f t="shared" si="22"/>
        <v>32.01</v>
      </c>
      <c r="D452" s="7">
        <f t="shared" si="20"/>
        <v>32.071428571428555</v>
      </c>
    </row>
    <row r="453" spans="2:4" x14ac:dyDescent="0.3">
      <c r="B453" s="6">
        <f t="shared" si="21"/>
        <v>450</v>
      </c>
      <c r="C453" s="7">
        <f t="shared" si="22"/>
        <v>32.020000000000003</v>
      </c>
      <c r="D453" s="7">
        <f t="shared" ref="D453:D503" si="23">INT(C453)+(C453-INT(C453))*100/14</f>
        <v>32.142857142857167</v>
      </c>
    </row>
    <row r="454" spans="2:4" x14ac:dyDescent="0.3">
      <c r="B454" s="6">
        <f t="shared" ref="B454:B503" si="24">B453+1</f>
        <v>451</v>
      </c>
      <c r="C454" s="7">
        <f t="shared" si="22"/>
        <v>32.03</v>
      </c>
      <c r="D454" s="7">
        <f t="shared" si="23"/>
        <v>32.214285714285722</v>
      </c>
    </row>
    <row r="455" spans="2:4" x14ac:dyDescent="0.3">
      <c r="B455" s="6">
        <f t="shared" si="24"/>
        <v>452</v>
      </c>
      <c r="C455" s="7">
        <f t="shared" si="22"/>
        <v>32.04</v>
      </c>
      <c r="D455" s="7">
        <f t="shared" si="23"/>
        <v>32.285714285714278</v>
      </c>
    </row>
    <row r="456" spans="2:4" x14ac:dyDescent="0.3">
      <c r="B456" s="6">
        <f t="shared" si="24"/>
        <v>453</v>
      </c>
      <c r="C456" s="7">
        <f t="shared" si="22"/>
        <v>32.049999999999997</v>
      </c>
      <c r="D456" s="7">
        <f t="shared" si="23"/>
        <v>32.35714285714284</v>
      </c>
    </row>
    <row r="457" spans="2:4" x14ac:dyDescent="0.3">
      <c r="B457" s="6">
        <f t="shared" si="24"/>
        <v>454</v>
      </c>
      <c r="C457" s="7">
        <f t="shared" si="22"/>
        <v>32.06</v>
      </c>
      <c r="D457" s="7">
        <f t="shared" si="23"/>
        <v>32.428571428571445</v>
      </c>
    </row>
    <row r="458" spans="2:4" x14ac:dyDescent="0.3">
      <c r="B458" s="6">
        <f t="shared" si="24"/>
        <v>455</v>
      </c>
      <c r="C458" s="7">
        <f t="shared" si="22"/>
        <v>32.07</v>
      </c>
      <c r="D458" s="7">
        <f t="shared" si="23"/>
        <v>32.5</v>
      </c>
    </row>
    <row r="459" spans="2:4" x14ac:dyDescent="0.3">
      <c r="B459" s="6">
        <f t="shared" si="24"/>
        <v>456</v>
      </c>
      <c r="C459" s="7">
        <f t="shared" si="22"/>
        <v>32.08</v>
      </c>
      <c r="D459" s="7">
        <f t="shared" si="23"/>
        <v>32.571428571428562</v>
      </c>
    </row>
    <row r="460" spans="2:4" x14ac:dyDescent="0.3">
      <c r="B460" s="6">
        <f t="shared" si="24"/>
        <v>457</v>
      </c>
      <c r="C460" s="7">
        <f t="shared" si="22"/>
        <v>32.090000000000003</v>
      </c>
      <c r="D460" s="7">
        <f t="shared" si="23"/>
        <v>32.642857142857167</v>
      </c>
    </row>
    <row r="461" spans="2:4" x14ac:dyDescent="0.3">
      <c r="B461" s="6">
        <f t="shared" si="24"/>
        <v>458</v>
      </c>
      <c r="C461" s="7">
        <f t="shared" si="22"/>
        <v>32.1</v>
      </c>
      <c r="D461" s="7">
        <f t="shared" si="23"/>
        <v>32.714285714285722</v>
      </c>
    </row>
    <row r="462" spans="2:4" x14ac:dyDescent="0.3">
      <c r="B462" s="6">
        <f t="shared" si="24"/>
        <v>459</v>
      </c>
      <c r="C462" s="7">
        <f t="shared" si="22"/>
        <v>32.11</v>
      </c>
      <c r="D462" s="7">
        <f t="shared" si="23"/>
        <v>32.785714285714285</v>
      </c>
    </row>
    <row r="463" spans="2:4" x14ac:dyDescent="0.3">
      <c r="B463" s="6">
        <f t="shared" si="24"/>
        <v>460</v>
      </c>
      <c r="C463" s="7">
        <f t="shared" si="22"/>
        <v>32.119999999999997</v>
      </c>
      <c r="D463" s="7">
        <f t="shared" si="23"/>
        <v>32.85714285714284</v>
      </c>
    </row>
    <row r="464" spans="2:4" x14ac:dyDescent="0.3">
      <c r="B464" s="6">
        <f t="shared" si="24"/>
        <v>461</v>
      </c>
      <c r="C464" s="7">
        <f t="shared" si="22"/>
        <v>32.130000000000003</v>
      </c>
      <c r="D464" s="7">
        <f t="shared" si="23"/>
        <v>32.928571428571445</v>
      </c>
    </row>
    <row r="465" spans="2:4" x14ac:dyDescent="0.3">
      <c r="B465" s="6">
        <f t="shared" si="24"/>
        <v>462</v>
      </c>
      <c r="C465" s="7">
        <f t="shared" si="22"/>
        <v>33</v>
      </c>
      <c r="D465" s="7">
        <f t="shared" si="23"/>
        <v>33</v>
      </c>
    </row>
    <row r="466" spans="2:4" x14ac:dyDescent="0.3">
      <c r="B466" s="6">
        <f t="shared" si="24"/>
        <v>463</v>
      </c>
      <c r="C466" s="7">
        <f t="shared" ref="C466:C503" si="25">INT(B466/14)+MOD(B466,14)/100</f>
        <v>33.01</v>
      </c>
      <c r="D466" s="7">
        <f t="shared" si="23"/>
        <v>33.071428571428555</v>
      </c>
    </row>
    <row r="467" spans="2:4" x14ac:dyDescent="0.3">
      <c r="B467" s="6">
        <f t="shared" si="24"/>
        <v>464</v>
      </c>
      <c r="C467" s="7">
        <f t="shared" si="25"/>
        <v>33.020000000000003</v>
      </c>
      <c r="D467" s="7">
        <f t="shared" si="23"/>
        <v>33.142857142857167</v>
      </c>
    </row>
    <row r="468" spans="2:4" x14ac:dyDescent="0.3">
      <c r="B468" s="6">
        <f t="shared" si="24"/>
        <v>465</v>
      </c>
      <c r="C468" s="7">
        <f t="shared" si="25"/>
        <v>33.03</v>
      </c>
      <c r="D468" s="7">
        <f t="shared" si="23"/>
        <v>33.214285714285722</v>
      </c>
    </row>
    <row r="469" spans="2:4" x14ac:dyDescent="0.3">
      <c r="B469" s="6">
        <f t="shared" si="24"/>
        <v>466</v>
      </c>
      <c r="C469" s="7">
        <f t="shared" si="25"/>
        <v>33.04</v>
      </c>
      <c r="D469" s="7">
        <f t="shared" si="23"/>
        <v>33.285714285714278</v>
      </c>
    </row>
    <row r="470" spans="2:4" x14ac:dyDescent="0.3">
      <c r="B470" s="6">
        <f t="shared" si="24"/>
        <v>467</v>
      </c>
      <c r="C470" s="7">
        <f t="shared" si="25"/>
        <v>33.049999999999997</v>
      </c>
      <c r="D470" s="7">
        <f t="shared" si="23"/>
        <v>33.35714285714284</v>
      </c>
    </row>
    <row r="471" spans="2:4" x14ac:dyDescent="0.3">
      <c r="B471" s="6">
        <f t="shared" si="24"/>
        <v>468</v>
      </c>
      <c r="C471" s="7">
        <f t="shared" si="25"/>
        <v>33.06</v>
      </c>
      <c r="D471" s="7">
        <f t="shared" si="23"/>
        <v>33.428571428571445</v>
      </c>
    </row>
    <row r="472" spans="2:4" x14ac:dyDescent="0.3">
      <c r="B472" s="6">
        <f t="shared" si="24"/>
        <v>469</v>
      </c>
      <c r="C472" s="7">
        <f t="shared" si="25"/>
        <v>33.07</v>
      </c>
      <c r="D472" s="7">
        <f t="shared" si="23"/>
        <v>33.5</v>
      </c>
    </row>
    <row r="473" spans="2:4" x14ac:dyDescent="0.3">
      <c r="B473" s="6">
        <f t="shared" si="24"/>
        <v>470</v>
      </c>
      <c r="C473" s="7">
        <f t="shared" si="25"/>
        <v>33.08</v>
      </c>
      <c r="D473" s="7">
        <f t="shared" si="23"/>
        <v>33.571428571428562</v>
      </c>
    </row>
    <row r="474" spans="2:4" x14ac:dyDescent="0.3">
      <c r="B474" s="6">
        <f t="shared" si="24"/>
        <v>471</v>
      </c>
      <c r="C474" s="7">
        <f t="shared" si="25"/>
        <v>33.090000000000003</v>
      </c>
      <c r="D474" s="7">
        <f t="shared" si="23"/>
        <v>33.642857142857167</v>
      </c>
    </row>
    <row r="475" spans="2:4" x14ac:dyDescent="0.3">
      <c r="B475" s="6">
        <f t="shared" si="24"/>
        <v>472</v>
      </c>
      <c r="C475" s="7">
        <f t="shared" si="25"/>
        <v>33.1</v>
      </c>
      <c r="D475" s="7">
        <f t="shared" si="23"/>
        <v>33.714285714285722</v>
      </c>
    </row>
    <row r="476" spans="2:4" x14ac:dyDescent="0.3">
      <c r="B476" s="6">
        <f t="shared" si="24"/>
        <v>473</v>
      </c>
      <c r="C476" s="7">
        <f t="shared" si="25"/>
        <v>33.11</v>
      </c>
      <c r="D476" s="7">
        <f t="shared" si="23"/>
        <v>33.785714285714285</v>
      </c>
    </row>
    <row r="477" spans="2:4" x14ac:dyDescent="0.3">
      <c r="B477" s="6">
        <f t="shared" si="24"/>
        <v>474</v>
      </c>
      <c r="C477" s="7">
        <f t="shared" si="25"/>
        <v>33.119999999999997</v>
      </c>
      <c r="D477" s="7">
        <f t="shared" si="23"/>
        <v>33.85714285714284</v>
      </c>
    </row>
    <row r="478" spans="2:4" x14ac:dyDescent="0.3">
      <c r="B478" s="6">
        <f t="shared" si="24"/>
        <v>475</v>
      </c>
      <c r="C478" s="7">
        <f t="shared" si="25"/>
        <v>33.130000000000003</v>
      </c>
      <c r="D478" s="7">
        <f t="shared" si="23"/>
        <v>33.928571428571445</v>
      </c>
    </row>
    <row r="479" spans="2:4" x14ac:dyDescent="0.3">
      <c r="B479" s="6">
        <f t="shared" si="24"/>
        <v>476</v>
      </c>
      <c r="C479" s="7">
        <f t="shared" si="25"/>
        <v>34</v>
      </c>
      <c r="D479" s="7">
        <f t="shared" si="23"/>
        <v>34</v>
      </c>
    </row>
    <row r="480" spans="2:4" x14ac:dyDescent="0.3">
      <c r="B480" s="6">
        <f t="shared" si="24"/>
        <v>477</v>
      </c>
      <c r="C480" s="7">
        <f t="shared" si="25"/>
        <v>34.01</v>
      </c>
      <c r="D480" s="7">
        <f t="shared" si="23"/>
        <v>34.071428571428555</v>
      </c>
    </row>
    <row r="481" spans="2:4" x14ac:dyDescent="0.3">
      <c r="B481" s="6">
        <f t="shared" si="24"/>
        <v>478</v>
      </c>
      <c r="C481" s="7">
        <f t="shared" si="25"/>
        <v>34.020000000000003</v>
      </c>
      <c r="D481" s="7">
        <f t="shared" si="23"/>
        <v>34.142857142857167</v>
      </c>
    </row>
    <row r="482" spans="2:4" x14ac:dyDescent="0.3">
      <c r="B482" s="6">
        <f t="shared" si="24"/>
        <v>479</v>
      </c>
      <c r="C482" s="7">
        <f t="shared" si="25"/>
        <v>34.03</v>
      </c>
      <c r="D482" s="7">
        <f t="shared" si="23"/>
        <v>34.214285714285722</v>
      </c>
    </row>
    <row r="483" spans="2:4" x14ac:dyDescent="0.3">
      <c r="B483" s="6">
        <f t="shared" si="24"/>
        <v>480</v>
      </c>
      <c r="C483" s="7">
        <f t="shared" si="25"/>
        <v>34.04</v>
      </c>
      <c r="D483" s="7">
        <f t="shared" si="23"/>
        <v>34.285714285714278</v>
      </c>
    </row>
    <row r="484" spans="2:4" x14ac:dyDescent="0.3">
      <c r="B484" s="6">
        <f t="shared" si="24"/>
        <v>481</v>
      </c>
      <c r="C484" s="7">
        <f t="shared" si="25"/>
        <v>34.049999999999997</v>
      </c>
      <c r="D484" s="7">
        <f t="shared" si="23"/>
        <v>34.35714285714284</v>
      </c>
    </row>
    <row r="485" spans="2:4" x14ac:dyDescent="0.3">
      <c r="B485" s="6">
        <f t="shared" si="24"/>
        <v>482</v>
      </c>
      <c r="C485" s="7">
        <f t="shared" si="25"/>
        <v>34.06</v>
      </c>
      <c r="D485" s="7">
        <f t="shared" si="23"/>
        <v>34.428571428571445</v>
      </c>
    </row>
    <row r="486" spans="2:4" x14ac:dyDescent="0.3">
      <c r="B486" s="6">
        <f t="shared" si="24"/>
        <v>483</v>
      </c>
      <c r="C486" s="7">
        <f t="shared" si="25"/>
        <v>34.07</v>
      </c>
      <c r="D486" s="7">
        <f t="shared" si="23"/>
        <v>34.5</v>
      </c>
    </row>
    <row r="487" spans="2:4" x14ac:dyDescent="0.3">
      <c r="B487" s="6">
        <f t="shared" si="24"/>
        <v>484</v>
      </c>
      <c r="C487" s="7">
        <f t="shared" si="25"/>
        <v>34.08</v>
      </c>
      <c r="D487" s="7">
        <f t="shared" si="23"/>
        <v>34.571428571428562</v>
      </c>
    </row>
    <row r="488" spans="2:4" x14ac:dyDescent="0.3">
      <c r="B488" s="6">
        <f t="shared" si="24"/>
        <v>485</v>
      </c>
      <c r="C488" s="7">
        <f t="shared" si="25"/>
        <v>34.090000000000003</v>
      </c>
      <c r="D488" s="7">
        <f t="shared" si="23"/>
        <v>34.642857142857167</v>
      </c>
    </row>
    <row r="489" spans="2:4" x14ac:dyDescent="0.3">
      <c r="B489" s="6">
        <f t="shared" si="24"/>
        <v>486</v>
      </c>
      <c r="C489" s="7">
        <f t="shared" si="25"/>
        <v>34.1</v>
      </c>
      <c r="D489" s="7">
        <f t="shared" si="23"/>
        <v>34.714285714285722</v>
      </c>
    </row>
    <row r="490" spans="2:4" x14ac:dyDescent="0.3">
      <c r="B490" s="6">
        <f t="shared" si="24"/>
        <v>487</v>
      </c>
      <c r="C490" s="7">
        <f t="shared" si="25"/>
        <v>34.11</v>
      </c>
      <c r="D490" s="7">
        <f t="shared" si="23"/>
        <v>34.785714285714285</v>
      </c>
    </row>
    <row r="491" spans="2:4" x14ac:dyDescent="0.3">
      <c r="B491" s="6">
        <f t="shared" si="24"/>
        <v>488</v>
      </c>
      <c r="C491" s="7">
        <f t="shared" si="25"/>
        <v>34.119999999999997</v>
      </c>
      <c r="D491" s="7">
        <f t="shared" si="23"/>
        <v>34.85714285714284</v>
      </c>
    </row>
    <row r="492" spans="2:4" x14ac:dyDescent="0.3">
      <c r="B492" s="6">
        <f t="shared" si="24"/>
        <v>489</v>
      </c>
      <c r="C492" s="7">
        <f t="shared" si="25"/>
        <v>34.130000000000003</v>
      </c>
      <c r="D492" s="7">
        <f t="shared" si="23"/>
        <v>34.928571428571445</v>
      </c>
    </row>
    <row r="493" spans="2:4" x14ac:dyDescent="0.3">
      <c r="B493" s="6">
        <f t="shared" si="24"/>
        <v>490</v>
      </c>
      <c r="C493" s="7">
        <f t="shared" si="25"/>
        <v>35</v>
      </c>
      <c r="D493" s="7">
        <f t="shared" si="23"/>
        <v>35</v>
      </c>
    </row>
    <row r="494" spans="2:4" x14ac:dyDescent="0.3">
      <c r="B494" s="6">
        <f t="shared" si="24"/>
        <v>491</v>
      </c>
      <c r="C494" s="7">
        <f t="shared" si="25"/>
        <v>35.01</v>
      </c>
      <c r="D494" s="7">
        <f t="shared" si="23"/>
        <v>35.071428571428555</v>
      </c>
    </row>
    <row r="495" spans="2:4" x14ac:dyDescent="0.3">
      <c r="B495" s="6">
        <f t="shared" si="24"/>
        <v>492</v>
      </c>
      <c r="C495" s="7">
        <f t="shared" si="25"/>
        <v>35.020000000000003</v>
      </c>
      <c r="D495" s="7">
        <f t="shared" si="23"/>
        <v>35.142857142857167</v>
      </c>
    </row>
    <row r="496" spans="2:4" x14ac:dyDescent="0.3">
      <c r="B496" s="6">
        <f t="shared" si="24"/>
        <v>493</v>
      </c>
      <c r="C496" s="7">
        <f t="shared" si="25"/>
        <v>35.03</v>
      </c>
      <c r="D496" s="7">
        <f t="shared" si="23"/>
        <v>35.214285714285722</v>
      </c>
    </row>
    <row r="497" spans="2:4" x14ac:dyDescent="0.3">
      <c r="B497" s="6">
        <f t="shared" si="24"/>
        <v>494</v>
      </c>
      <c r="C497" s="7">
        <f t="shared" si="25"/>
        <v>35.04</v>
      </c>
      <c r="D497" s="7">
        <f t="shared" si="23"/>
        <v>35.285714285714278</v>
      </c>
    </row>
    <row r="498" spans="2:4" x14ac:dyDescent="0.3">
      <c r="B498" s="6">
        <f t="shared" si="24"/>
        <v>495</v>
      </c>
      <c r="C498" s="7">
        <f t="shared" si="25"/>
        <v>35.049999999999997</v>
      </c>
      <c r="D498" s="7">
        <f t="shared" si="23"/>
        <v>35.35714285714284</v>
      </c>
    </row>
    <row r="499" spans="2:4" x14ac:dyDescent="0.3">
      <c r="B499" s="6">
        <f t="shared" si="24"/>
        <v>496</v>
      </c>
      <c r="C499" s="7">
        <f t="shared" si="25"/>
        <v>35.06</v>
      </c>
      <c r="D499" s="7">
        <f t="shared" si="23"/>
        <v>35.428571428571445</v>
      </c>
    </row>
    <row r="500" spans="2:4" x14ac:dyDescent="0.3">
      <c r="B500" s="6">
        <f t="shared" si="24"/>
        <v>497</v>
      </c>
      <c r="C500" s="7">
        <f t="shared" si="25"/>
        <v>35.07</v>
      </c>
      <c r="D500" s="7">
        <f t="shared" si="23"/>
        <v>35.5</v>
      </c>
    </row>
    <row r="501" spans="2:4" x14ac:dyDescent="0.3">
      <c r="B501" s="6">
        <f t="shared" si="24"/>
        <v>498</v>
      </c>
      <c r="C501" s="7">
        <f t="shared" si="25"/>
        <v>35.08</v>
      </c>
      <c r="D501" s="7">
        <f t="shared" si="23"/>
        <v>35.571428571428562</v>
      </c>
    </row>
    <row r="502" spans="2:4" x14ac:dyDescent="0.3">
      <c r="B502" s="6">
        <f t="shared" si="24"/>
        <v>499</v>
      </c>
      <c r="C502" s="7">
        <f t="shared" si="25"/>
        <v>35.090000000000003</v>
      </c>
      <c r="D502" s="7">
        <f t="shared" si="23"/>
        <v>35.642857142857167</v>
      </c>
    </row>
    <row r="503" spans="2:4" x14ac:dyDescent="0.3">
      <c r="B503" s="6">
        <f t="shared" si="24"/>
        <v>500</v>
      </c>
      <c r="C503" s="7">
        <f t="shared" si="25"/>
        <v>35.1</v>
      </c>
      <c r="D503" s="7">
        <f t="shared" si="23"/>
        <v>35.714285714285722</v>
      </c>
    </row>
  </sheetData>
  <hyperlinks>
    <hyperlink ref="B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43"/>
  <sheetViews>
    <sheetView showGridLines="0" tabSelected="1" topLeftCell="A16" workbookViewId="0">
      <selection activeCell="C32" sqref="C32"/>
    </sheetView>
  </sheetViews>
  <sheetFormatPr defaultColWidth="8.77734375" defaultRowHeight="14.4" x14ac:dyDescent="0.3"/>
  <cols>
    <col min="1" max="4" width="8.77734375" style="3"/>
    <col min="5" max="5" width="12.77734375" style="3" customWidth="1"/>
    <col min="6" max="6" width="2.77734375" style="3" customWidth="1"/>
    <col min="7" max="7" width="12.77734375" style="3" customWidth="1"/>
    <col min="8" max="16384" width="8.77734375" style="3"/>
  </cols>
  <sheetData>
    <row r="1" spans="2:8" ht="19.95" customHeight="1" x14ac:dyDescent="0.3">
      <c r="B1" s="2" t="s">
        <v>8</v>
      </c>
    </row>
    <row r="2" spans="2:8" ht="30" customHeight="1" x14ac:dyDescent="0.3">
      <c r="B2" s="1" t="s">
        <v>3</v>
      </c>
    </row>
    <row r="3" spans="2:8" ht="30" customHeight="1" x14ac:dyDescent="0.3">
      <c r="B3" s="4" t="s">
        <v>7</v>
      </c>
      <c r="C3" s="4" t="s">
        <v>1</v>
      </c>
      <c r="D3" s="4" t="s">
        <v>10</v>
      </c>
      <c r="E3" s="12" t="s">
        <v>9</v>
      </c>
      <c r="G3" s="4" t="s">
        <v>1</v>
      </c>
      <c r="H3" s="4" t="s">
        <v>0</v>
      </c>
    </row>
    <row r="4" spans="2:8" x14ac:dyDescent="0.3">
      <c r="B4" s="6">
        <v>1</v>
      </c>
      <c r="C4" s="13">
        <v>2</v>
      </c>
      <c r="D4" s="14">
        <f t="shared" ref="D4:D15" si="0">INT(C4/14)+MOD(C4,14)/100</f>
        <v>0.02</v>
      </c>
      <c r="E4" s="7">
        <f>INT(D4)+(D4-INT(D4))*100/14</f>
        <v>0.14285714285714285</v>
      </c>
      <c r="G4" s="8">
        <v>150</v>
      </c>
      <c r="H4" s="7">
        <f t="shared" ref="H4" si="1">INT(G4/14)+MOD(G4,14)/100</f>
        <v>10.1</v>
      </c>
    </row>
    <row r="5" spans="2:8" x14ac:dyDescent="0.3">
      <c r="B5" s="6">
        <f>B4+1</f>
        <v>2</v>
      </c>
      <c r="C5" s="13">
        <v>5</v>
      </c>
      <c r="D5" s="14">
        <f t="shared" si="0"/>
        <v>0.05</v>
      </c>
      <c r="E5" s="7">
        <f t="shared" ref="E5:E15" si="2">INT(D5)+(D5-INT(D5))*100/14</f>
        <v>0.35714285714285715</v>
      </c>
    </row>
    <row r="6" spans="2:8" x14ac:dyDescent="0.3">
      <c r="B6" s="6">
        <f t="shared" ref="B6:B15" si="3">B5+1</f>
        <v>3</v>
      </c>
      <c r="C6" s="13">
        <v>7</v>
      </c>
      <c r="D6" s="14">
        <f t="shared" si="0"/>
        <v>7.0000000000000007E-2</v>
      </c>
      <c r="E6" s="7">
        <f t="shared" si="2"/>
        <v>0.50000000000000011</v>
      </c>
      <c r="G6" s="4" t="s">
        <v>0</v>
      </c>
      <c r="H6" s="4" t="s">
        <v>1</v>
      </c>
    </row>
    <row r="7" spans="2:8" x14ac:dyDescent="0.3">
      <c r="B7" s="6">
        <f t="shared" si="3"/>
        <v>4</v>
      </c>
      <c r="C7" s="13">
        <v>11</v>
      </c>
      <c r="D7" s="14">
        <f t="shared" si="0"/>
        <v>0.11</v>
      </c>
      <c r="E7" s="7">
        <f t="shared" si="2"/>
        <v>0.7857142857142857</v>
      </c>
      <c r="G7" s="9">
        <v>9.07</v>
      </c>
      <c r="H7" s="10">
        <f>INT(G7)*14+(G7-INT(G7))*100</f>
        <v>133.00000000000003</v>
      </c>
    </row>
    <row r="8" spans="2:8" x14ac:dyDescent="0.3">
      <c r="B8" s="6">
        <f t="shared" si="3"/>
        <v>5</v>
      </c>
      <c r="C8" s="13">
        <v>14</v>
      </c>
      <c r="D8" s="14">
        <f t="shared" si="0"/>
        <v>1</v>
      </c>
      <c r="E8" s="7">
        <f t="shared" si="2"/>
        <v>1</v>
      </c>
    </row>
    <row r="9" spans="2:8" x14ac:dyDescent="0.3">
      <c r="B9" s="6">
        <f t="shared" si="3"/>
        <v>6</v>
      </c>
      <c r="C9" s="13">
        <v>17</v>
      </c>
      <c r="D9" s="14">
        <f t="shared" si="0"/>
        <v>1.03</v>
      </c>
      <c r="E9" s="7">
        <f t="shared" si="2"/>
        <v>1.2142857142857144</v>
      </c>
      <c r="G9" s="5" t="s">
        <v>4</v>
      </c>
      <c r="H9" s="4" t="s">
        <v>1</v>
      </c>
    </row>
    <row r="10" spans="2:8" x14ac:dyDescent="0.3">
      <c r="B10" s="6">
        <f t="shared" si="3"/>
        <v>7</v>
      </c>
      <c r="C10" s="13">
        <v>22</v>
      </c>
      <c r="D10" s="14">
        <f t="shared" si="0"/>
        <v>1.08</v>
      </c>
      <c r="E10" s="7">
        <f t="shared" si="2"/>
        <v>1.5714285714285721</v>
      </c>
      <c r="G10" s="9">
        <v>10.5</v>
      </c>
      <c r="H10" s="10">
        <f>INT(G10)*14+(G10-INT(G10))*14</f>
        <v>147</v>
      </c>
    </row>
    <row r="11" spans="2:8" x14ac:dyDescent="0.3">
      <c r="B11" s="6">
        <f t="shared" si="3"/>
        <v>8</v>
      </c>
      <c r="C11" s="13">
        <v>26</v>
      </c>
      <c r="D11" s="14">
        <f t="shared" si="0"/>
        <v>1.1200000000000001</v>
      </c>
      <c r="E11" s="7">
        <f t="shared" si="2"/>
        <v>1.8571428571428579</v>
      </c>
    </row>
    <row r="12" spans="2:8" x14ac:dyDescent="0.3">
      <c r="B12" s="6">
        <f t="shared" si="3"/>
        <v>9</v>
      </c>
      <c r="C12" s="13">
        <v>29</v>
      </c>
      <c r="D12" s="14">
        <f t="shared" si="0"/>
        <v>2.0099999999999998</v>
      </c>
      <c r="E12" s="7">
        <f t="shared" si="2"/>
        <v>2.0714285714285698</v>
      </c>
      <c r="G12" s="11" t="s">
        <v>6</v>
      </c>
    </row>
    <row r="13" spans="2:8" x14ac:dyDescent="0.3">
      <c r="B13" s="6">
        <f t="shared" si="3"/>
        <v>10</v>
      </c>
      <c r="C13" s="13">
        <v>33</v>
      </c>
      <c r="D13" s="14">
        <f t="shared" si="0"/>
        <v>2.0499999999999998</v>
      </c>
      <c r="E13" s="7">
        <f t="shared" si="2"/>
        <v>2.3571428571428559</v>
      </c>
    </row>
    <row r="14" spans="2:8" x14ac:dyDescent="0.3">
      <c r="B14" s="6">
        <f t="shared" si="3"/>
        <v>11</v>
      </c>
      <c r="C14" s="13">
        <v>34</v>
      </c>
      <c r="D14" s="14">
        <f t="shared" si="0"/>
        <v>2.06</v>
      </c>
      <c r="E14" s="7">
        <f t="shared" si="2"/>
        <v>2.4285714285714288</v>
      </c>
    </row>
    <row r="15" spans="2:8" x14ac:dyDescent="0.3">
      <c r="B15" s="6">
        <f t="shared" si="3"/>
        <v>12</v>
      </c>
      <c r="C15" s="13">
        <v>38</v>
      </c>
      <c r="D15" s="14">
        <f t="shared" si="0"/>
        <v>2.1</v>
      </c>
      <c r="E15" s="7">
        <f t="shared" si="2"/>
        <v>2.7142857142857149</v>
      </c>
    </row>
    <row r="17" spans="2:5" ht="27.6" x14ac:dyDescent="0.3">
      <c r="B17" s="4" t="s">
        <v>7</v>
      </c>
      <c r="C17" s="4" t="s">
        <v>10</v>
      </c>
      <c r="D17" s="4" t="s">
        <v>1</v>
      </c>
      <c r="E17" s="12" t="s">
        <v>9</v>
      </c>
    </row>
    <row r="18" spans="2:5" x14ac:dyDescent="0.3">
      <c r="B18" s="6">
        <v>1</v>
      </c>
      <c r="C18" s="15">
        <v>0.02</v>
      </c>
      <c r="D18" s="10">
        <f>INT(C18)*14+(C18-INT(C18))*100</f>
        <v>2</v>
      </c>
      <c r="E18" s="7">
        <f>INT(C18)+(C18-INT(C18))*100/14</f>
        <v>0.14285714285714285</v>
      </c>
    </row>
    <row r="19" spans="2:5" x14ac:dyDescent="0.3">
      <c r="B19" s="6">
        <f>B18+1</f>
        <v>2</v>
      </c>
      <c r="C19" s="15">
        <v>0.04</v>
      </c>
      <c r="D19" s="10">
        <f t="shared" ref="D19:D29" si="4">INT(C19)*14+(C19-INT(C19))*100</f>
        <v>4</v>
      </c>
      <c r="E19" s="7">
        <f t="shared" ref="E19:E29" si="5">INT(C19)+(C19-INT(C19))*100/14</f>
        <v>0.2857142857142857</v>
      </c>
    </row>
    <row r="20" spans="2:5" x14ac:dyDescent="0.3">
      <c r="B20" s="6">
        <f t="shared" ref="B20:B29" si="6">B19+1</f>
        <v>3</v>
      </c>
      <c r="C20" s="15">
        <v>0.08</v>
      </c>
      <c r="D20" s="10">
        <f t="shared" si="4"/>
        <v>8</v>
      </c>
      <c r="E20" s="7">
        <f t="shared" si="5"/>
        <v>0.5714285714285714</v>
      </c>
    </row>
    <row r="21" spans="2:5" x14ac:dyDescent="0.3">
      <c r="B21" s="6">
        <f t="shared" si="6"/>
        <v>4</v>
      </c>
      <c r="C21" s="15">
        <v>0.12</v>
      </c>
      <c r="D21" s="10">
        <f t="shared" si="4"/>
        <v>12</v>
      </c>
      <c r="E21" s="7">
        <f t="shared" si="5"/>
        <v>0.8571428571428571</v>
      </c>
    </row>
    <row r="22" spans="2:5" x14ac:dyDescent="0.3">
      <c r="B22" s="6">
        <f t="shared" si="6"/>
        <v>5</v>
      </c>
      <c r="C22" s="15">
        <v>1</v>
      </c>
      <c r="D22" s="10">
        <f t="shared" si="4"/>
        <v>14</v>
      </c>
      <c r="E22" s="7">
        <f t="shared" si="5"/>
        <v>1</v>
      </c>
    </row>
    <row r="23" spans="2:5" x14ac:dyDescent="0.3">
      <c r="B23" s="6">
        <f t="shared" si="6"/>
        <v>6</v>
      </c>
      <c r="C23" s="15">
        <v>1.03</v>
      </c>
      <c r="D23" s="10">
        <f t="shared" si="4"/>
        <v>17.000000000000004</v>
      </c>
      <c r="E23" s="7">
        <f t="shared" si="5"/>
        <v>1.2142857142857144</v>
      </c>
    </row>
    <row r="24" spans="2:5" x14ac:dyDescent="0.3">
      <c r="B24" s="6">
        <f t="shared" si="6"/>
        <v>7</v>
      </c>
      <c r="C24" s="15">
        <v>1.07</v>
      </c>
      <c r="D24" s="10">
        <f t="shared" si="4"/>
        <v>21.000000000000007</v>
      </c>
      <c r="E24" s="7">
        <f t="shared" si="5"/>
        <v>1.5000000000000004</v>
      </c>
    </row>
    <row r="25" spans="2:5" x14ac:dyDescent="0.3">
      <c r="B25" s="6">
        <f t="shared" si="6"/>
        <v>8</v>
      </c>
      <c r="C25" s="15">
        <v>1.1100000000000001</v>
      </c>
      <c r="D25" s="10">
        <f t="shared" si="4"/>
        <v>25.000000000000011</v>
      </c>
      <c r="E25" s="7">
        <f t="shared" si="5"/>
        <v>1.7857142857142865</v>
      </c>
    </row>
    <row r="26" spans="2:5" x14ac:dyDescent="0.3">
      <c r="B26" s="6">
        <f t="shared" si="6"/>
        <v>9</v>
      </c>
      <c r="C26" s="15">
        <v>2</v>
      </c>
      <c r="D26" s="10">
        <f t="shared" si="4"/>
        <v>28</v>
      </c>
      <c r="E26" s="7">
        <f t="shared" si="5"/>
        <v>2</v>
      </c>
    </row>
    <row r="27" spans="2:5" x14ac:dyDescent="0.3">
      <c r="B27" s="6">
        <f t="shared" si="6"/>
        <v>10</v>
      </c>
      <c r="C27" s="15">
        <v>2.0699999999999998</v>
      </c>
      <c r="D27" s="10">
        <f t="shared" si="4"/>
        <v>34.999999999999986</v>
      </c>
      <c r="E27" s="7">
        <f t="shared" si="5"/>
        <v>2.4999999999999987</v>
      </c>
    </row>
    <row r="28" spans="2:5" x14ac:dyDescent="0.3">
      <c r="B28" s="6">
        <f t="shared" si="6"/>
        <v>11</v>
      </c>
      <c r="C28" s="15">
        <v>2.09</v>
      </c>
      <c r="D28" s="10">
        <f t="shared" si="4"/>
        <v>36.999999999999986</v>
      </c>
      <c r="E28" s="7">
        <f t="shared" si="5"/>
        <v>2.6428571428571419</v>
      </c>
    </row>
    <row r="29" spans="2:5" x14ac:dyDescent="0.3">
      <c r="B29" s="6">
        <f t="shared" si="6"/>
        <v>12</v>
      </c>
      <c r="C29" s="15">
        <v>2.11</v>
      </c>
      <c r="D29" s="10">
        <f t="shared" si="4"/>
        <v>38.999999999999986</v>
      </c>
      <c r="E29" s="7">
        <f t="shared" si="5"/>
        <v>2.7857142857142847</v>
      </c>
    </row>
    <row r="31" spans="2:5" ht="28.8" x14ac:dyDescent="0.3">
      <c r="B31" s="4" t="s">
        <v>7</v>
      </c>
      <c r="C31" s="16" t="s">
        <v>11</v>
      </c>
      <c r="D31" s="4" t="s">
        <v>1</v>
      </c>
      <c r="E31" s="12" t="s">
        <v>10</v>
      </c>
    </row>
    <row r="32" spans="2:5" x14ac:dyDescent="0.3">
      <c r="B32" s="6">
        <v>1</v>
      </c>
      <c r="C32" s="15">
        <v>0.5</v>
      </c>
      <c r="D32" s="10">
        <f>C32*14</f>
        <v>7</v>
      </c>
      <c r="E32" s="7">
        <f>INT(C32)+(C32-INT(C32))*14/100</f>
        <v>7.0000000000000007E-2</v>
      </c>
    </row>
    <row r="33" spans="2:5" x14ac:dyDescent="0.3">
      <c r="B33" s="6">
        <f>B32+1</f>
        <v>2</v>
      </c>
      <c r="C33" s="15">
        <v>1</v>
      </c>
      <c r="D33" s="10">
        <f t="shared" ref="D33:D43" si="7">C33*14</f>
        <v>14</v>
      </c>
      <c r="E33" s="7">
        <f t="shared" ref="E33:E43" si="8">INT(C33)+(C33-INT(C33))*14/100</f>
        <v>1</v>
      </c>
    </row>
    <row r="34" spans="2:5" x14ac:dyDescent="0.3">
      <c r="B34" s="6">
        <f t="shared" ref="B34:B43" si="9">B33+1</f>
        <v>3</v>
      </c>
      <c r="C34" s="15">
        <v>1.2</v>
      </c>
      <c r="D34" s="10">
        <f t="shared" si="7"/>
        <v>16.8</v>
      </c>
      <c r="E34" s="7">
        <f t="shared" si="8"/>
        <v>1.028</v>
      </c>
    </row>
    <row r="35" spans="2:5" x14ac:dyDescent="0.3">
      <c r="B35" s="6">
        <f t="shared" si="9"/>
        <v>4</v>
      </c>
      <c r="C35" s="15">
        <v>1.5</v>
      </c>
      <c r="D35" s="10">
        <f t="shared" si="7"/>
        <v>21</v>
      </c>
      <c r="E35" s="7">
        <f t="shared" si="8"/>
        <v>1.07</v>
      </c>
    </row>
    <row r="36" spans="2:5" x14ac:dyDescent="0.3">
      <c r="B36" s="6">
        <f t="shared" si="9"/>
        <v>5</v>
      </c>
      <c r="C36" s="15">
        <v>2</v>
      </c>
      <c r="D36" s="10">
        <f t="shared" si="7"/>
        <v>28</v>
      </c>
      <c r="E36" s="7">
        <f t="shared" si="8"/>
        <v>2</v>
      </c>
    </row>
    <row r="37" spans="2:5" x14ac:dyDescent="0.3">
      <c r="B37" s="6">
        <f t="shared" si="9"/>
        <v>6</v>
      </c>
      <c r="C37" s="15">
        <v>3</v>
      </c>
      <c r="D37" s="10">
        <f t="shared" si="7"/>
        <v>42</v>
      </c>
      <c r="E37" s="7">
        <f t="shared" si="8"/>
        <v>3</v>
      </c>
    </row>
    <row r="38" spans="2:5" x14ac:dyDescent="0.3">
      <c r="B38" s="6">
        <f t="shared" si="9"/>
        <v>7</v>
      </c>
      <c r="C38" s="15">
        <v>4</v>
      </c>
      <c r="D38" s="10">
        <f t="shared" si="7"/>
        <v>56</v>
      </c>
      <c r="E38" s="7">
        <f t="shared" si="8"/>
        <v>4</v>
      </c>
    </row>
    <row r="39" spans="2:5" x14ac:dyDescent="0.3">
      <c r="B39" s="6">
        <f t="shared" si="9"/>
        <v>8</v>
      </c>
      <c r="C39" s="15">
        <v>4.5</v>
      </c>
      <c r="D39" s="10">
        <f t="shared" si="7"/>
        <v>63</v>
      </c>
      <c r="E39" s="7">
        <f t="shared" si="8"/>
        <v>4.07</v>
      </c>
    </row>
    <row r="40" spans="2:5" x14ac:dyDescent="0.3">
      <c r="B40" s="6">
        <f t="shared" si="9"/>
        <v>9</v>
      </c>
      <c r="C40" s="15">
        <v>7.5</v>
      </c>
      <c r="D40" s="10">
        <f t="shared" si="7"/>
        <v>105</v>
      </c>
      <c r="E40" s="7">
        <f t="shared" si="8"/>
        <v>7.07</v>
      </c>
    </row>
    <row r="41" spans="2:5" x14ac:dyDescent="0.3">
      <c r="B41" s="6">
        <f t="shared" si="9"/>
        <v>10</v>
      </c>
      <c r="C41" s="15">
        <v>9.5</v>
      </c>
      <c r="D41" s="10">
        <f t="shared" si="7"/>
        <v>133</v>
      </c>
      <c r="E41" s="7">
        <f t="shared" si="8"/>
        <v>9.07</v>
      </c>
    </row>
    <row r="42" spans="2:5" x14ac:dyDescent="0.3">
      <c r="B42" s="6">
        <f t="shared" si="9"/>
        <v>11</v>
      </c>
      <c r="C42" s="15">
        <v>10</v>
      </c>
      <c r="D42" s="10">
        <f t="shared" si="7"/>
        <v>140</v>
      </c>
      <c r="E42" s="7">
        <f t="shared" si="8"/>
        <v>10</v>
      </c>
    </row>
    <row r="43" spans="2:5" x14ac:dyDescent="0.3">
      <c r="B43" s="6">
        <f t="shared" si="9"/>
        <v>12</v>
      </c>
      <c r="C43" s="15">
        <v>10.5</v>
      </c>
      <c r="D43" s="10">
        <f t="shared" si="7"/>
        <v>147</v>
      </c>
      <c r="E43" s="7">
        <f t="shared" si="8"/>
        <v>10.07</v>
      </c>
    </row>
  </sheetData>
  <hyperlinks>
    <hyperlink ref="B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</vt:vector>
  </HeadingPairs>
  <TitlesOfParts>
    <vt:vector size="5" baseType="lpstr">
      <vt:lpstr>conversion</vt:lpstr>
      <vt:lpstr>weeks</vt:lpstr>
      <vt:lpstr>chart-lbs</vt:lpstr>
      <vt:lpstr>chart-stones</vt:lpstr>
      <vt:lpstr>chart-stones-decimal</vt:lpstr>
    </vt:vector>
  </TitlesOfParts>
  <Company>Hellenic Petroleum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vuko.strugar@jugopetrol.co.me</dc:creator>
  <cp:lastModifiedBy>Strugar Vuko</cp:lastModifiedBy>
  <dcterms:created xsi:type="dcterms:W3CDTF">2020-03-28T12:18:53Z</dcterms:created>
  <dcterms:modified xsi:type="dcterms:W3CDTF">2020-03-28T16:24:13Z</dcterms:modified>
</cp:coreProperties>
</file>